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codeName="ThisWorkbook" defaultThemeVersion="166925"/>
  <xr:revisionPtr revIDLastSave="0" documentId="8_{5E2A5F80-31F6-47C7-8029-944DC3446E5B}" xr6:coauthVersionLast="47" xr6:coauthVersionMax="47" xr10:uidLastSave="{00000000-0000-0000-0000-000000000000}"/>
  <bookViews>
    <workbookView xWindow="28680" yWindow="-120" windowWidth="29040" windowHeight="15720" activeTab="4" xr2:uid="{1373EE99-EBE6-4D31-9913-EE1392883D64}"/>
  </bookViews>
  <sheets>
    <sheet name="Form Instructions" sheetId="6" r:id="rId1"/>
    <sheet name="Summary" sheetId="1" r:id="rId2"/>
    <sheet name="S7" sheetId="2" r:id="rId3"/>
    <sheet name="S8" sheetId="8" r:id="rId4"/>
    <sheet name="S9" sheetId="10" r:id="rId5"/>
  </sheets>
  <definedNames>
    <definedName name="_xlnm.Print_Area" localSheetId="0">'Form Instructions'!$A$1:$A$17</definedName>
    <definedName name="_xlnm.Print_Area" localSheetId="2">'S7'!$B$2:$G$63</definedName>
    <definedName name="_xlnm.Print_Area" localSheetId="3">'S8'!$B$2:$G$63</definedName>
    <definedName name="_xlnm.Print_Area" localSheetId="4">'S9'!$B$2:$G$63</definedName>
    <definedName name="_xlnm.Print_Area" localSheetId="1">Summary!$B$2:$M$16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0" l="1"/>
  <c r="C10" i="10"/>
  <c r="D10" i="8"/>
  <c r="C10" i="8"/>
  <c r="C10" i="2"/>
  <c r="C16" i="10" l="1"/>
  <c r="B16" i="10"/>
  <c r="E11" i="10"/>
  <c r="D11" i="10"/>
  <c r="C11" i="10"/>
  <c r="B11" i="10"/>
  <c r="F10" i="10"/>
  <c r="E10" i="10"/>
  <c r="B10" i="10"/>
  <c r="E9" i="10"/>
  <c r="D9" i="10"/>
  <c r="C9" i="10"/>
  <c r="B9" i="10"/>
  <c r="E8" i="10"/>
  <c r="D8" i="10"/>
  <c r="C8" i="10"/>
  <c r="B8" i="10"/>
  <c r="E7" i="10"/>
  <c r="D7" i="10"/>
  <c r="C7" i="10"/>
  <c r="B7" i="10"/>
  <c r="E6" i="10"/>
  <c r="D6" i="10"/>
  <c r="C6" i="10"/>
  <c r="B6" i="10"/>
  <c r="F3" i="10"/>
  <c r="C16" i="8"/>
  <c r="B16" i="8"/>
  <c r="E11" i="8"/>
  <c r="D11" i="8"/>
  <c r="C11" i="8"/>
  <c r="F11" i="8" s="1"/>
  <c r="G11" i="8" s="1"/>
  <c r="B11" i="8"/>
  <c r="F10" i="8"/>
  <c r="E10" i="8"/>
  <c r="G10" i="8" s="1"/>
  <c r="B10" i="8"/>
  <c r="E9" i="8"/>
  <c r="D9" i="8"/>
  <c r="C9" i="8"/>
  <c r="B9" i="8"/>
  <c r="E8" i="8"/>
  <c r="D8" i="8"/>
  <c r="C8" i="8"/>
  <c r="F8" i="8" s="1"/>
  <c r="B8" i="8"/>
  <c r="E7" i="8"/>
  <c r="D7" i="8"/>
  <c r="C7" i="8"/>
  <c r="B7" i="8"/>
  <c r="E6" i="8"/>
  <c r="D6" i="8"/>
  <c r="C6" i="8"/>
  <c r="B6" i="8"/>
  <c r="F3" i="8"/>
  <c r="C3" i="8"/>
  <c r="B16" i="2"/>
  <c r="D10" i="2"/>
  <c r="D11" i="2"/>
  <c r="C11" i="2"/>
  <c r="D9" i="2"/>
  <c r="C9" i="2"/>
  <c r="D7" i="2"/>
  <c r="C7" i="2"/>
  <c r="D6" i="2"/>
  <c r="C6" i="2"/>
  <c r="B10" i="2"/>
  <c r="B11" i="2"/>
  <c r="B9" i="2"/>
  <c r="B7" i="2"/>
  <c r="B6" i="2"/>
  <c r="C16" i="2"/>
  <c r="F3" i="2"/>
  <c r="C3" i="2"/>
  <c r="E11" i="2"/>
  <c r="E10" i="2"/>
  <c r="E8" i="2"/>
  <c r="E9" i="2"/>
  <c r="E6" i="2"/>
  <c r="F8" i="10" l="1"/>
  <c r="G8" i="10" s="1"/>
  <c r="F6" i="8"/>
  <c r="G6" i="8" s="1"/>
  <c r="F6" i="2"/>
  <c r="G6" i="2" s="1"/>
  <c r="F6" i="10"/>
  <c r="G6" i="10" s="1"/>
  <c r="G10" i="10"/>
  <c r="F10" i="2"/>
  <c r="F7" i="2"/>
  <c r="G7" i="2" s="1"/>
  <c r="F7" i="8"/>
  <c r="G7" i="8" s="1"/>
  <c r="F9" i="10"/>
  <c r="G9" i="10" s="1"/>
  <c r="F7" i="10"/>
  <c r="F11" i="10"/>
  <c r="G11" i="10" s="1"/>
  <c r="G8" i="8"/>
  <c r="F9" i="8"/>
  <c r="F11" i="2"/>
  <c r="F9" i="2"/>
  <c r="G9" i="2" s="1"/>
  <c r="F8" i="2"/>
  <c r="G8" i="2" s="1"/>
  <c r="G11" i="2"/>
  <c r="G10" i="2"/>
  <c r="G9" i="8" l="1"/>
  <c r="G12" i="8" s="1"/>
  <c r="F12" i="8"/>
  <c r="F12" i="10"/>
  <c r="G7" i="10"/>
  <c r="G12" i="10" s="1"/>
  <c r="G12" i="2"/>
  <c r="F1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tc={2E766873-6685-4504-A0AB-BCAB962ABC3D}</author>
  </authors>
  <commentList>
    <comment ref="G42" authorId="0" shapeId="0" xr:uid="{2E766873-6685-4504-A0AB-BCAB962ABC3D}">
      <text>
        <t>[Threaded comment]
Your version of Excel allows you to read this threaded comment; however, any edits to it will get removed if the file is opened in a newer version of Excel. Learn more: https://go.microsoft.com/fwlink/?linkid=870924
Comment:
    Need contact</t>
      </text>
    </comment>
  </commentList>
</comments>
</file>

<file path=xl/sharedStrings.xml><?xml version="1.0" encoding="utf-8"?>
<sst xmlns="http://schemas.openxmlformats.org/spreadsheetml/2006/main" count="368" uniqueCount="105">
  <si>
    <t xml:space="preserve">Attachment 10 includes a separate form (Excel file) for each Key Staff position and contains two (2) parts that must be completed for each proposed candidate: </t>
  </si>
  <si>
    <t>Part 1 - Summary Tab</t>
  </si>
  <si>
    <r>
      <t xml:space="preserve">Instructions:  </t>
    </r>
    <r>
      <rPr>
        <sz val="11"/>
        <color theme="1"/>
        <rFont val="Century Gothic"/>
        <family val="2"/>
      </rPr>
      <t>Include a Resume for all proposed Key Staff. 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</si>
  <si>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</si>
  <si>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</si>
  <si>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</si>
  <si>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(S7 - S9)</t>
  </si>
  <si>
    <r>
      <rPr>
        <b/>
        <sz val="11"/>
        <color rgb="FF000000"/>
        <rFont val="Century Gothic"/>
        <family val="2"/>
      </rPr>
      <t>Instructions</t>
    </r>
    <r>
      <rPr>
        <sz val="11"/>
        <color rgb="FF000000"/>
        <rFont val="Century Gothic"/>
        <family val="2"/>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</si>
  <si>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2"/>
      </rPr>
      <t xml:space="preserve">For each Project, identify the name of the Project, Project/Project Role details, Description of the relevant Project Experience, and Project Contact information. 
</t>
    </r>
    <r>
      <rPr>
        <b/>
        <sz val="11"/>
        <color rgb="FF000000"/>
        <rFont val="Century Gothic"/>
        <family val="2"/>
      </rPr>
      <t>Project/Project Role details:</t>
    </r>
    <r>
      <rPr>
        <sz val="11"/>
        <color rgb="FF000000"/>
        <rFont val="Century Gothic"/>
        <family val="2"/>
      </rPr>
      <t xml:space="preserve"> Provide the Contractor name, Project start and end dates, percentage of time on the Project (100%, 50%, etc.), and name of Role on the Project. 
</t>
    </r>
    <r>
      <rPr>
        <b/>
        <sz val="11"/>
        <color rgb="FF000000"/>
        <rFont val="Century Gothic"/>
        <family val="2"/>
      </rPr>
      <t>Description of Relevant Experience:</t>
    </r>
    <r>
      <rPr>
        <sz val="11"/>
        <color rgb="FF000000"/>
        <rFont val="Century Gothic"/>
        <family val="2"/>
      </rPr>
      <t xml:space="preserve"> Provde a description that includes sufficient detail to verify that the Key Staff role/experience on the Project is relevant the MQ definition.
</t>
    </r>
    <r>
      <rPr>
        <b/>
        <sz val="11"/>
        <color rgb="FF000000"/>
        <rFont val="Century Gothic"/>
        <family val="2"/>
      </rPr>
      <t>Contact Information:</t>
    </r>
    <r>
      <rPr>
        <sz val="11"/>
        <color rgb="FF000000"/>
        <rFont val="Century Gothic"/>
        <family val="2"/>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</si>
  <si>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</si>
  <si>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</si>
  <si>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</si>
  <si>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</si>
  <si>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TESTING MANAGER</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</si>
  <si>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</si>
  <si>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</si>
  <si>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</si>
  <si>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</si>
  <si>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</si>
  <si>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</si>
  <si>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</si>
  <si>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</si>
  <si>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</si>
  <si>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</si>
  <si>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</si>
  <si>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</si>
  <si>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</si>
  <si>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</si>
  <si>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</si>
  <si>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</si>
  <si>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TESTING MANAGER MINIMUM QUALIFICATIONS SUMMARY TABLE </t>
  </si>
  <si>
    <t xml:space="preserve">Contractor - </t>
  </si>
  <si>
    <t xml:space="preserve">Candidate Name - </t>
  </si>
  <si>
    <t>Minimum Qualification - S7</t>
  </si>
  <si>
    <t>A minimum of two (2) years of experience in a test leadership role on information system projects (health and human services systems preferred) and knowledge of test methodologies and industry standards.</t>
  </si>
  <si>
    <t xml:space="preserve"> Project Name</t>
  </si>
  <si>
    <t>Start Date</t>
  </si>
  <si>
    <t>End Date</t>
  </si>
  <si>
    <t>Percentage of Time</t>
  </si>
  <si>
    <t>Duration in Months</t>
  </si>
  <si>
    <t>Project Value</t>
  </si>
  <si>
    <t>Totals</t>
  </si>
  <si>
    <t xml:space="preserve">PART 2 – TESTING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</si>
  <si>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</si>
  <si>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</si>
  <si>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</si>
  <si>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</si>
  <si>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</si>
  <si>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</si>
  <si>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</si>
  <si>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</si>
  <si>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</si>
  <si>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</si>
  <si>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</si>
  <si>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</si>
  <si>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</si>
  <si>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</si>
  <si>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</si>
  <si>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</si>
  <si>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</si>
  <si>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</si>
  <si>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</si>
  <si>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</si>
  <si>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 xml:space="preserve">PART 2 – TEST MANAGER MINIMUM QUALIFICATIONS SUMMARY TABLE </t>
  </si>
  <si>
    <t>Minimum Qualification - S8</t>
  </si>
  <si>
    <t>A minimum of five (5) years of experience developing and executing test management plans and work schedules, in compliance with a recognized standard, such as IEEE or ISO.</t>
  </si>
  <si>
    <t xml:space="preserve">PART 2 – TEST MANAGER MINIMUM QUALIFICATIONS PROJECT DETAILS </t>
  </si>
  <si>
    <t>Minimum Qualification - S9</t>
  </si>
  <si>
    <t xml:space="preserve">A minimum of two (2) years of experience with Health and Human Services systems projects. </t>
  </si>
  <si>
    <t>Quality Manager</t>
  </si>
  <si>
    <t>CalWIN Maintenance and Operations</t>
  </si>
  <si>
    <t>DXC</t>
  </si>
  <si>
    <t>Carol Teague</t>
  </si>
  <si>
    <t>Project Manager</t>
  </si>
  <si>
    <t>5 years</t>
  </si>
  <si>
    <t>California State University Chico</t>
  </si>
  <si>
    <t>Speridian Technologies</t>
  </si>
  <si>
    <t>Customer Program / Project Manager</t>
  </si>
  <si>
    <t>CalSAWS Implementation Support Services</t>
  </si>
  <si>
    <t>CalWIN, Maintenance and Operation</t>
  </si>
  <si>
    <t>CalWIN, Maintenance and Operations</t>
  </si>
  <si>
    <t>Customer Program/Project Manager</t>
  </si>
  <si>
    <t>Business Process Reengineering,
Organizational Change Management Analyst</t>
  </si>
  <si>
    <t>Carol's skills and qualifications for the QA Services Testing Manager include, but are not limited to the following:
- Test leadership with knowledge of methodologies and industry standards 
- Development and maintenance of test artifacts aligned with IEEE/ISO standards 
- Health and Human Services leadership (CalWIN, Hawai'i Medicaid Eligibility System) 
- Governance of QA/PM/Operations Plans and Deliverables
- Continuous Process Improvement facilitation
- Multi-vendor QA coordination and governance
- Portfolio planning and project execution
- Transition and organizational change management
- Strong executive communication and reporting experience</t>
  </si>
  <si>
    <t>Elizabeth.GrishamPMP@gmail.com</t>
  </si>
  <si>
    <t>BS - Computer Science, Business Administration</t>
  </si>
  <si>
    <t>Carol Teague is a Quality Assurance/Program/Project leader with over 15 years of experience in health and human services Information Technology systems, including nearly 5 years dedicated to Quality Assurance Management. Carol has proven qualifications aligned with the RFP’s Minimum Qualifications for Testing Manager: test leadership, standards-compliant testing, and HHS domain QA.  
Key Project Position Responsibilities:
- CalWIN Quality Management Office Service Manager (4.5 years). Managed three service teams:
	Quality Assurance – Conduct QA reviews of contract deliverables and performance measurement against Contract Requirements.
	Quality Control – Testing (system/regression/performance) of CalWIN applications against system requirements and quality standards.
	Process Management – Facilitated cross-organization Process Management Change Board and managed process improvement initiatives. 
- CalSAWS Implementation Support Services (2.5 years) - Business Process Reengineering, Organizational Change Management.  Facilitated the transition of 18 CalWIN counties through business process reengineering and adoption of the CalSAWS system through organizational change enablement. 
- Hawai'i Medicaid Enterprise System, MO&amp;E: (2 years) Transition Operations Manager.  Currently leading a portfolio of projects for security, compliance, and performance improvements to meet the regulatory and best practice requirements.</t>
  </si>
  <si>
    <t>916-296-2113</t>
  </si>
  <si>
    <t>Elizabeth Grisham; Director,Government Consulting</t>
  </si>
  <si>
    <t>Fiserv/ First Data Government Solutions</t>
  </si>
  <si>
    <t>Greg Postulka / Regional Manager</t>
  </si>
  <si>
    <t>CalSAWS</t>
  </si>
  <si>
    <t xml:space="preserve"> postulkag@calsaws.org</t>
  </si>
  <si>
    <t xml:space="preserve"> 518.727.3919</t>
  </si>
  <si>
    <t xml:space="preserve"> 518-727-3919</t>
  </si>
  <si>
    <t>WCDS/CalWIN</t>
  </si>
  <si>
    <t>For the CalSAWS Implementation Support Services project, a health and human services system project, Carol provided the following:
●	Supported systems implementation for the CalSAWS Implementation Support Services, an 18-county public assistance program migration.  The project was completed on time in a challenging political environment.
●	Led client-facing work sessions for Business Process Reengineering and Organizational Change Enablement.
●	Conducted gap analysis between current and future states to assist counties with developing Business Process Reengineering plans.
●	Prepared Change Discussion Guides (CDG) as part of the Organizational Change Management Plan.
●	Facilitated training sessions and developed communication material for distribution to counties to generate enthusiasm for upcoming changes.</t>
  </si>
  <si>
    <t xml:space="preserve">For the CalWIN Maintenance and Operations project, Carol developed and executed test management plans and work schedules, in compliance with recognized standards as follows:
●	Managed CalWIN Web Enablement Application modernization testing and implementation phases following industry best practices.
●	Managed the implementation and subsequent enhancements of Benefits CalWIN (BCW) through the full System Development Life Cycle, including testing.  Piloted agile development methodology and developed supporting processes to facilitate rapid improvements for the BCW portfolio.
●	Managed the County Information Server (Reporting) Database Replication Project through design, development, testing, and implementation at pilot counties. CalWIN source data is located at the central site facility and replicated to a local data store in 18 counties. 
●	Managed various enhancements to the Core CalWIN application through the full Systems Development Lifecycle (SDLC), ensuring timely, high-quality work products. 
●	Managed portfolio of Security and Infrastructure projects for the CalWIN account. </t>
  </si>
  <si>
    <t xml:space="preserve">As part of the CalWIN Maintenance and Operations project, a health and human services systems project, Carol was in a test leadership role providing knowledge of test methodologies and industry standards, as follows:
●	Managed CalWIN Web Enablement Application modernization testing and implementation phases following industry best practices.
●	Managed the implementation and subsequent enhancements of Benefits CalWIN (BCW) through the full System Development Life Cycle, including testing.  Piloted agile development methodology and developed supporting processes to facilitate rapid improvements for the BCW portfolio.
●	Managed the County Information Server (Reporting) Database Replication Project through design, development, testing, and implementation at pilot counties. CalWIN source data is located at the central site facility and replicated to a local data store in 18 counties. 
●	Managed various enhancements to the Core CalWIN application through the full Systems Development Lifecycle (SDLC), ensuring timely, high-quality work products. 
●	Managed portfolio of Security and Infrastructure projects for the CalWIN account. </t>
  </si>
  <si>
    <t>WCDS/ CalWIN</t>
  </si>
  <si>
    <t>WCDS /CalWIN</t>
  </si>
  <si>
    <t xml:space="preserve">As part of the CalWIN Maintenance and Operations project, a health and human services systems project, Carol was in a test leadership role providing knowledge of test methodologies and industry standards, as follows:
●	Managed Quality Assurance, Quality Control, and Process Management teams for the CalWIN Integrated Eligibility System. CalWIN served 18 California counties, providing services for 40 percent of the state’s welfare caseload. 
●	 In this role, she managed three service teams.
	Quality Assurance – Conduct QA reviews of contract deliverables and performance measurement against contract requirements.
	Quality Control – Testing (system/regression/performance) of CalWIN applications against system requirements utilizing industry standards
	Process Management – Facilitated cross-organization Process Management Change Board and managed process improvement initiatives. </t>
  </si>
  <si>
    <t xml:space="preserve">For the CalWIN Maintenance and Operations project, Carol developed and executed test management plans and work schedules, in compliance with recognized standards, as follows:
●	Managed Quality Assurance, Quality Control, and Process Management teams for the CalWIN Integrated Eligibility System. CalWIN served 18 California counties, providing services for 40 percent of the state’s welfare caseload. 
●	 In this role, she managed three service teams.
	Quality Assurance – Conduct QA reviews of contract deliverables and performance measurement against contract requirements.
	Quality Control – Testing (system/regression/performance) of CalWIN applications against system requirements utilizing industry standards
	Process Management – Facilitated cross-organization Process Management Change Board and managed process improvement initiatives. </t>
  </si>
  <si>
    <t xml:space="preserve">For the CalWIN Maintenance and Operations effort, a health and human services system project, Carol provided the folllowing:
● Managed CalWIN Web Enablement Application modernization testing and implementation phases following industry best practices.
●	Managed the implementation and subsequent enhancements of Benefits CalWIN (BCW) through the full System Development Life Cycle, including testing.  Piloted agile development methodology and developed supporting processes to facilitate rapid improvements for the BCW portfolio.
●	Managed the County Information Server (Reporting) Database Replication Project through design, development, testing, and implementation at pilot counties. CalWIN source data is located at the central site facility and replicated to a local data store in 18 counties. 
●	Managed various enhancements to the Core CalWIN application through the full Systems Development Lifecycle (SDLC), ensuring timely, high-quality work products. 
●	Managed portfolio of Security and Infrastructure projects for the CalWIN account. </t>
  </si>
  <si>
    <t xml:space="preserve">For the CalWIN Maintenance and Operations project, a health and human services system project, Carol provided the following:
●	Managed Quality Assurance, Quality Control, and Process Management teams for the CalWIN Integrated Eligibility System. CalWIN served 18 California counties, providing services for 40 percent of the state’s welfare caseload. 
●	 In this role, she managed three service teams.
	Quality Assurance – Conduct QA reviews of contract deliverables and performance measurement against contract requirements.
	Quality Control – Testing (system/regression/performance) of CalWIN applications against system requirements utilizing industry standards
	Process Management – Facilitated cross-organization Process Management Change Board and managed process improvement initiatives.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</si>
</sst>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amily val="2"/>
    </font>
    <font>
      <sz val="11"/>
      <color rgb="FF000000"/>
      <name val="Century Gothic"/>
      <family val="2"/>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05">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49" fontId="9" fillId="0" borderId="3" xfId="1" applyNumberFormat="1" applyFont="1" applyBorder="1" applyAlignment="1">
      <alignment horizontal="left" vertical="center" indent="4"/>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49" fontId="9" fillId="0" borderId="3" xfId="1" applyNumberFormat="1" applyFont="1" applyBorder="1" applyAlignment="1">
      <alignment vertical="center"/>
    </xf>
    <xf numFmtId="0" fontId="17" fillId="0" borderId="1" xfId="2" applyBorder="1" applyAlignment="1">
      <alignment horizontal="left" vertical="center"/>
    </xf>
    <xf numFmtId="0" fontId="9" fillId="0" borderId="1" xfId="0" applyFont="1" applyBorder="1" applyAlignment="1">
      <alignment vertical="center"/>
    </xf>
    <xf numFmtId="0" fontId="9" fillId="0" borderId="1" xfId="0" applyFont="1" applyBorder="1" applyAlignment="1">
      <alignment horizontal="left" vertical="top"/>
    </xf>
    <xf numFmtId="0" fontId="9" fillId="0" borderId="1" xfId="0" applyFont="1" applyBorder="1" applyAlignment="1">
      <alignment vertical="top"/>
    </xf>
    <xf numFmtId="0" fontId="17" fillId="0" borderId="7" xfId="2" applyBorder="1" applyAlignment="1">
      <alignment vertical="top"/>
    </xf>
    <xf numFmtId="0" fontId="9" fillId="0" borderId="1" xfId="0" applyFont="1" applyBorder="1" applyAlignment="1">
      <alignment vertical="center" wrapText="1"/>
    </xf>
    <xf numFmtId="49" fontId="9" fillId="0" borderId="3" xfId="1" applyNumberFormat="1" applyFont="1" applyBorder="1" applyAlignment="1">
      <alignment horizontal="left" vertical="center" wrapText="1"/>
    </xf>
    <xf numFmtId="49" fontId="9" fillId="0" borderId="3" xfId="1" applyNumberFormat="1" applyFont="1" applyBorder="1" applyAlignment="1">
      <alignment horizontal="left" vertical="center"/>
    </xf>
    <xf numFmtId="14" fontId="5" fillId="5" borderId="7" xfId="0" applyNumberFormat="1" applyFont="1" applyFill="1" applyBorder="1" applyAlignment="1">
      <alignment horizontal="center"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5" fillId="0" borderId="9" xfId="0" applyFont="1" applyBorder="1" applyAlignment="1">
      <alignment horizontal="left" vertical="center"/>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0" borderId="2" xfId="0" applyFont="1" applyBorder="1" applyAlignment="1">
      <alignment horizontal="left"/>
    </xf>
    <xf numFmtId="0" fontId="7" fillId="0" borderId="3" xfId="0" applyFont="1" applyBorder="1" applyAlignment="1">
      <alignment horizontal="left"/>
    </xf>
    <xf numFmtId="0" fontId="7" fillId="0" borderId="4" xfId="0" applyFont="1" applyBorder="1" applyAlignment="1">
      <alignment horizontal="left"/>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6" fillId="2" borderId="3"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9" fillId="0" borderId="10" xfId="0" applyFont="1" applyBorder="1" applyAlignment="1">
      <alignment horizontal="left" vertical="center" wrapText="1" inden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9" fillId="0" borderId="2" xfId="0" applyFont="1" applyBorder="1" applyAlignment="1">
      <alignment horizontal="left" vertical="center" indent="4"/>
    </xf>
    <xf numFmtId="0" fontId="9" fillId="0" borderId="3" xfId="0" applyFont="1" applyBorder="1" applyAlignment="1">
      <alignment horizontal="left" vertical="center" indent="4"/>
    </xf>
    <xf numFmtId="0" fontId="9" fillId="0" borderId="4" xfId="0" applyFont="1" applyBorder="1" applyAlignment="1">
      <alignment horizontal="left" vertical="center" indent="4"/>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42" dT="2026-03-02T16:30:44.61" personId="{00000000-0000-0000-0000-000000000000}" id="{2E766873-6685-4504-A0AB-BCAB962ABC3D}">
    <text>Need contact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lizabeth.GrishamPMP@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lizabeth.GrishamPMP@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5.bin"/><Relationship Id="rId1" Type="http://schemas.openxmlformats.org/officeDocument/2006/relationships/hyperlink" Target="mailto:Elizabeth.GrishamPMP@gmail.com"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activeCell="A6" sqref="A6"/>
    </sheetView>
  </sheetViews>
  <sheetFormatPr defaultColWidth="9.1796875" defaultRowHeight="13.5" x14ac:dyDescent="0.25"/>
  <cols>
    <col min="1" max="1" width="174" style="29" customWidth="1"/>
    <col min="2" max="16384" width="9.1796875" style="25"/>
  </cols>
  <sheetData>
    <row r="1" spans="1:1" x14ac:dyDescent="0.25">
      <c r="A1" s="24" t="s">
        <v>0</v>
      </c>
    </row>
    <row r="2" spans="1:1" x14ac:dyDescent="0.25">
      <c r="A2" s="24"/>
    </row>
    <row r="3" spans="1:1" ht="17.5" x14ac:dyDescent="0.25">
      <c r="A3" s="26" t="s">
        <v>1</v>
      </c>
    </row>
    <row r="4" spans="1:1" ht="27.5" x14ac:dyDescent="0.25">
      <c r="A4" s="27" t="s">
        <v>2</v>
      </c>
    </row>
    <row r="5" spans="1:1" ht="27.5" x14ac:dyDescent="0.25">
      <c r="A5" s="28" t="s">
        <v>3</v>
      </c>
    </row>
    <row r="6" spans="1:1" ht="14" x14ac:dyDescent="0.25">
      <c r="A6" s="28" t="s">
        <v>4</v>
      </c>
    </row>
    <row r="7" spans="1:1" ht="14" x14ac:dyDescent="0.25">
      <c r="A7" s="28" t="s">
        <v>5</v>
      </c>
    </row>
    <row r="8" spans="1:1" x14ac:dyDescent="0.25">
      <c r="A8" s="28"/>
    </row>
    <row r="9" spans="1:1" ht="17.5" x14ac:dyDescent="0.25">
      <c r="A9" s="26" t="s">
        <v>6</v>
      </c>
    </row>
    <row r="10" spans="1:1" ht="27.5" x14ac:dyDescent="0.25">
      <c r="A10" s="31" t="s">
        <v>7</v>
      </c>
    </row>
    <row r="11" spans="1:1" ht="69" x14ac:dyDescent="0.25">
      <c r="A11" s="31" t="s">
        <v>8</v>
      </c>
    </row>
    <row r="12" spans="1:1" ht="27" x14ac:dyDescent="0.25">
      <c r="A12" s="24" t="s">
        <v>9</v>
      </c>
    </row>
    <row r="13" spans="1:1" x14ac:dyDescent="0.25">
      <c r="A13" s="24"/>
    </row>
    <row r="14" spans="1:1" x14ac:dyDescent="0.25">
      <c r="A14" s="24" t="s">
        <v>10</v>
      </c>
    </row>
    <row r="15" spans="1:1" x14ac:dyDescent="0.25">
      <c r="A15" s="29" t="s">
        <v>11</v>
      </c>
    </row>
    <row r="17" spans="1:1" ht="40.5" x14ac:dyDescent="0.25">
      <c r="A17" s="29" t="s">
        <v>12</v>
      </c>
    </row>
  </sheetData>
  <pageMargins left="0.25" right="0.25" top="0.25" bottom="0.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6"/>
  <sheetViews>
    <sheetView workbookViewId="0">
      <selection activeCell="G18" sqref="G18"/>
    </sheetView>
  </sheetViews>
  <sheetFormatPr defaultRowHeight="14.5" x14ac:dyDescent="0.35"/>
  <cols>
    <col min="1" max="1" width="4.26953125" customWidth="1"/>
    <col min="2" max="13" width="14.26953125" customWidth="1"/>
  </cols>
  <sheetData>
    <row r="1" spans="2:13" ht="15" thickBot="1" x14ac:dyDescent="0.4"/>
    <row r="2" spans="2:13" ht="15.5" thickBot="1" x14ac:dyDescent="0.4">
      <c r="B2" s="48" t="s">
        <v>13</v>
      </c>
      <c r="C2" s="49"/>
      <c r="D2" s="49"/>
      <c r="E2" s="49"/>
      <c r="F2" s="49"/>
      <c r="G2" s="49"/>
      <c r="H2" s="49"/>
      <c r="I2" s="49"/>
      <c r="J2" s="49"/>
      <c r="K2" s="49"/>
      <c r="L2" s="49"/>
      <c r="M2" s="50"/>
    </row>
    <row r="3" spans="2:13" ht="15" thickBot="1" x14ac:dyDescent="0.4">
      <c r="B3" s="51" t="s">
        <v>14</v>
      </c>
      <c r="C3" s="52"/>
      <c r="D3" s="52"/>
      <c r="E3" s="52"/>
      <c r="F3" s="52"/>
      <c r="G3" s="52"/>
      <c r="H3" s="52"/>
      <c r="I3" s="52"/>
      <c r="J3" s="52"/>
      <c r="K3" s="52"/>
      <c r="L3" s="52"/>
      <c r="M3" s="53"/>
    </row>
    <row r="4" spans="2:13" ht="27.75" customHeight="1" thickBot="1" x14ac:dyDescent="0.4">
      <c r="B4" s="54" t="s">
        <v>15</v>
      </c>
      <c r="C4" s="55"/>
      <c r="D4" s="59" t="s">
        <v>76</v>
      </c>
      <c r="E4" s="60"/>
      <c r="F4" s="60"/>
      <c r="G4" s="61"/>
      <c r="H4" s="54" t="s">
        <v>16</v>
      </c>
      <c r="I4" s="55"/>
      <c r="J4" s="56" t="s">
        <v>72</v>
      </c>
      <c r="K4" s="57"/>
      <c r="L4" s="57"/>
      <c r="M4" s="58"/>
    </row>
    <row r="5" spans="2:13" ht="27" customHeight="1" thickBot="1" x14ac:dyDescent="0.4">
      <c r="B5" s="54" t="s">
        <v>17</v>
      </c>
      <c r="C5" s="55"/>
      <c r="D5" s="68" t="s">
        <v>73</v>
      </c>
      <c r="E5" s="69"/>
      <c r="F5" s="69"/>
      <c r="G5" s="70"/>
      <c r="H5" s="62" t="s">
        <v>18</v>
      </c>
      <c r="I5" s="64"/>
      <c r="J5" s="65" t="s">
        <v>74</v>
      </c>
      <c r="K5" s="66"/>
      <c r="L5" s="66"/>
      <c r="M5" s="67"/>
    </row>
    <row r="6" spans="2:13" ht="217.5" customHeight="1" thickBot="1" x14ac:dyDescent="0.4">
      <c r="B6" s="54" t="s">
        <v>19</v>
      </c>
      <c r="C6" s="55"/>
      <c r="D6" s="45" t="s">
        <v>86</v>
      </c>
      <c r="E6" s="46"/>
      <c r="F6" s="46"/>
      <c r="G6" s="46"/>
      <c r="H6" s="46"/>
      <c r="I6" s="46"/>
      <c r="J6" s="46"/>
      <c r="K6" s="46"/>
      <c r="L6" s="46"/>
      <c r="M6" s="47"/>
    </row>
    <row r="7" spans="2:13" ht="185" customHeight="1" thickBot="1" x14ac:dyDescent="0.4">
      <c r="B7" s="54" t="s">
        <v>20</v>
      </c>
      <c r="C7" s="55"/>
      <c r="D7" s="45" t="s">
        <v>83</v>
      </c>
      <c r="E7" s="46"/>
      <c r="F7" s="46"/>
      <c r="G7" s="46"/>
      <c r="H7" s="46"/>
      <c r="I7" s="46"/>
      <c r="J7" s="46"/>
      <c r="K7" s="46"/>
      <c r="L7" s="46"/>
      <c r="M7" s="47"/>
    </row>
    <row r="8" spans="2:13" ht="15" thickBot="1" x14ac:dyDescent="0.4">
      <c r="B8" s="51" t="s">
        <v>21</v>
      </c>
      <c r="C8" s="52"/>
      <c r="D8" s="52"/>
      <c r="E8" s="52"/>
      <c r="F8" s="52"/>
      <c r="G8" s="52"/>
      <c r="H8" s="52"/>
      <c r="I8" s="52"/>
      <c r="J8" s="52"/>
      <c r="K8" s="52"/>
      <c r="L8" s="52"/>
      <c r="M8" s="53"/>
    </row>
    <row r="9" spans="2:13" ht="15.75" customHeight="1" thickBot="1" x14ac:dyDescent="0.4">
      <c r="B9" s="1" t="s">
        <v>22</v>
      </c>
      <c r="C9" s="1" t="s">
        <v>23</v>
      </c>
      <c r="D9" s="62" t="s">
        <v>24</v>
      </c>
      <c r="E9" s="63"/>
      <c r="F9" s="64"/>
      <c r="G9" s="63" t="s">
        <v>25</v>
      </c>
      <c r="H9" s="63"/>
      <c r="I9" s="63"/>
      <c r="J9" s="63"/>
      <c r="K9" s="63"/>
      <c r="L9" s="63"/>
      <c r="M9" s="64"/>
    </row>
    <row r="10" spans="2:13" ht="15" thickBot="1" x14ac:dyDescent="0.4">
      <c r="B10" s="2">
        <v>30560</v>
      </c>
      <c r="C10" s="2">
        <v>31747</v>
      </c>
      <c r="D10" s="45" t="s">
        <v>85</v>
      </c>
      <c r="E10" s="46"/>
      <c r="F10" s="47"/>
      <c r="G10" s="46" t="s">
        <v>75</v>
      </c>
      <c r="H10" s="46"/>
      <c r="I10" s="46"/>
      <c r="J10" s="46"/>
      <c r="K10" s="46"/>
      <c r="L10" s="46"/>
      <c r="M10" s="47"/>
    </row>
    <row r="11" spans="2:13" ht="15" thickBot="1" x14ac:dyDescent="0.4">
      <c r="B11" s="2"/>
      <c r="C11" s="2"/>
      <c r="D11" s="45"/>
      <c r="E11" s="46"/>
      <c r="F11" s="47"/>
      <c r="G11" s="46"/>
      <c r="H11" s="46"/>
      <c r="I11" s="46"/>
      <c r="J11" s="46"/>
      <c r="K11" s="46"/>
      <c r="L11" s="46"/>
      <c r="M11" s="47"/>
    </row>
    <row r="12" spans="2:13" ht="15" thickBot="1" x14ac:dyDescent="0.4">
      <c r="B12" s="3"/>
      <c r="C12" s="3"/>
      <c r="D12" s="45"/>
      <c r="E12" s="46"/>
      <c r="F12" s="47"/>
      <c r="G12" s="46"/>
      <c r="H12" s="46"/>
      <c r="I12" s="46"/>
      <c r="J12" s="46"/>
      <c r="K12" s="46"/>
      <c r="L12" s="46"/>
      <c r="M12" s="47"/>
    </row>
    <row r="13" spans="2:13" ht="15" thickBot="1" x14ac:dyDescent="0.4">
      <c r="B13" s="51" t="s">
        <v>26</v>
      </c>
      <c r="C13" s="52"/>
      <c r="D13" s="52"/>
      <c r="E13" s="52"/>
      <c r="F13" s="52"/>
      <c r="G13" s="52"/>
      <c r="H13" s="52"/>
      <c r="I13" s="52"/>
      <c r="J13" s="52"/>
      <c r="K13" s="52"/>
      <c r="L13" s="52"/>
      <c r="M13" s="53"/>
    </row>
    <row r="14" spans="2:13" ht="15" thickBot="1" x14ac:dyDescent="0.4">
      <c r="B14" s="62" t="s">
        <v>27</v>
      </c>
      <c r="C14" s="63"/>
      <c r="D14" s="64"/>
      <c r="E14" s="62" t="s">
        <v>28</v>
      </c>
      <c r="F14" s="64"/>
      <c r="G14" s="62" t="s">
        <v>29</v>
      </c>
      <c r="H14" s="63"/>
      <c r="I14" s="63"/>
      <c r="J14" s="63"/>
      <c r="K14" s="63"/>
      <c r="L14" s="63"/>
      <c r="M14" s="64"/>
    </row>
    <row r="15" spans="2:13" ht="15" thickBot="1" x14ac:dyDescent="0.4">
      <c r="B15" s="45"/>
      <c r="C15" s="46"/>
      <c r="D15" s="47"/>
      <c r="E15" s="45"/>
      <c r="F15" s="47"/>
      <c r="G15" s="45"/>
      <c r="H15" s="46"/>
      <c r="I15" s="46"/>
      <c r="J15" s="46"/>
      <c r="K15" s="46"/>
      <c r="L15" s="46"/>
      <c r="M15" s="47"/>
    </row>
    <row r="16" spans="2:13" ht="15" thickBot="1" x14ac:dyDescent="0.4">
      <c r="B16" s="45"/>
      <c r="C16" s="46"/>
      <c r="D16" s="47"/>
      <c r="E16" s="45"/>
      <c r="F16" s="47"/>
      <c r="G16" s="45"/>
      <c r="H16" s="46"/>
      <c r="I16" s="46"/>
      <c r="J16" s="46"/>
      <c r="K16" s="46"/>
      <c r="L16" s="46"/>
      <c r="M16" s="47"/>
    </row>
  </sheetData>
  <mergeCells count="33">
    <mergeCell ref="B7:C7"/>
    <mergeCell ref="D7:M7"/>
    <mergeCell ref="B8:M8"/>
    <mergeCell ref="D9:F9"/>
    <mergeCell ref="G9:M9"/>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2:M2"/>
    <mergeCell ref="B3:M3"/>
    <mergeCell ref="B4:C4"/>
    <mergeCell ref="H4:I4"/>
    <mergeCell ref="J4:M4"/>
    <mergeCell ref="D4:G4"/>
    <mergeCell ref="B15:D15"/>
    <mergeCell ref="E15:F15"/>
    <mergeCell ref="G15:M15"/>
    <mergeCell ref="B16:D16"/>
    <mergeCell ref="E16:F16"/>
    <mergeCell ref="G16:M16"/>
  </mergeCells>
  <pageMargins left="0.25" right="0.25" top="0.25" bottom="0.5" header="0.3" footer="0.3"/>
  <pageSetup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opLeftCell="A11" workbookViewId="0">
      <selection activeCell="I23" sqref="I23"/>
    </sheetView>
  </sheetViews>
  <sheetFormatPr defaultRowHeight="14.5" x14ac:dyDescent="0.35"/>
  <cols>
    <col min="1" max="1" width="3.26953125" customWidth="1"/>
    <col min="2" max="2" width="36.1796875" customWidth="1"/>
    <col min="3" max="6" width="24.54296875" customWidth="1"/>
    <col min="7" max="7" width="33.90625" customWidth="1"/>
    <col min="8" max="8" width="3.26953125" customWidth="1"/>
    <col min="9" max="9" width="26.81640625" bestFit="1" customWidth="1"/>
    <col min="10" max="10" width="30.1796875" bestFit="1" customWidth="1"/>
  </cols>
  <sheetData>
    <row r="1" spans="2:10" ht="15" thickBot="1" x14ac:dyDescent="0.4">
      <c r="I1" s="23"/>
      <c r="J1" s="21"/>
    </row>
    <row r="2" spans="2:10" ht="15" thickBot="1" x14ac:dyDescent="0.4">
      <c r="B2" s="96" t="s">
        <v>30</v>
      </c>
      <c r="C2" s="97"/>
      <c r="D2" s="97"/>
      <c r="E2" s="97"/>
      <c r="F2" s="97"/>
      <c r="G2" s="98"/>
    </row>
    <row r="3" spans="2:10" ht="15" thickBot="1" x14ac:dyDescent="0.4">
      <c r="B3" s="34" t="s">
        <v>31</v>
      </c>
      <c r="C3" s="102" t="str">
        <f>Summary!D4</f>
        <v>Speridian Technologies</v>
      </c>
      <c r="D3" s="103"/>
      <c r="E3" s="32" t="s">
        <v>32</v>
      </c>
      <c r="F3" s="104" t="str">
        <f>Summary!J4</f>
        <v>Carol Teague</v>
      </c>
      <c r="G3" s="103"/>
    </row>
    <row r="4" spans="2:10" ht="31.5" customHeight="1" thickBot="1" x14ac:dyDescent="0.4">
      <c r="B4" s="34" t="s">
        <v>33</v>
      </c>
      <c r="C4" s="90" t="s">
        <v>34</v>
      </c>
      <c r="D4" s="91"/>
      <c r="E4" s="91"/>
      <c r="F4" s="91"/>
      <c r="G4" s="92"/>
      <c r="H4" s="10"/>
    </row>
    <row r="5" spans="2:10" s="4" customFormat="1" ht="15" thickBot="1" x14ac:dyDescent="0.4">
      <c r="B5" s="5" t="s">
        <v>35</v>
      </c>
      <c r="C5" s="6" t="s">
        <v>36</v>
      </c>
      <c r="D5" s="6" t="s">
        <v>37</v>
      </c>
      <c r="E5" s="6" t="s">
        <v>38</v>
      </c>
      <c r="F5" s="6" t="s">
        <v>39</v>
      </c>
      <c r="G5" s="13" t="s">
        <v>40</v>
      </c>
    </row>
    <row r="6" spans="2:10" ht="15" thickBot="1" x14ac:dyDescent="0.4">
      <c r="B6" s="14" t="str">
        <f>IF(ISTEXT(C19),C19,"")</f>
        <v>CalWIN Maintenance and Operations</v>
      </c>
      <c r="C6" s="44">
        <f>IF(ISTEXT(C19),C20,)</f>
        <v>42095</v>
      </c>
      <c r="D6" s="44">
        <f>IF(ISTEXT(C19),E20,)</f>
        <v>43709</v>
      </c>
      <c r="E6" s="8">
        <f>E21</f>
        <v>1</v>
      </c>
      <c r="F6" s="9">
        <f>IF(ISTEXT(C19),DAYS360(C6,D6)/30,)</f>
        <v>53</v>
      </c>
      <c r="G6" s="9">
        <f>E6*F6</f>
        <v>53</v>
      </c>
      <c r="I6" s="22"/>
      <c r="J6" s="22"/>
    </row>
    <row r="7" spans="2:10" ht="15" thickBot="1" x14ac:dyDescent="0.4">
      <c r="B7" s="14" t="str">
        <f>IF(ISTEXT(C27),C27,"")</f>
        <v>CalWIN Maintenance and Operations</v>
      </c>
      <c r="C7" s="44">
        <f>IF(ISTEXT(C27),C28,"")</f>
        <v>40087</v>
      </c>
      <c r="D7" s="44">
        <f>IF(ISTEXT(C27),E28,"")</f>
        <v>42095</v>
      </c>
      <c r="E7" s="8">
        <v>1</v>
      </c>
      <c r="F7" s="9">
        <f>IF(ISTEXT(C27),DAYS360(C7,D7)/30,)</f>
        <v>66</v>
      </c>
      <c r="G7" s="9">
        <f t="shared" ref="G7:G11" si="0">E7*F7</f>
        <v>66</v>
      </c>
      <c r="I7" s="22"/>
      <c r="J7" s="22"/>
    </row>
    <row r="8" spans="2:10" ht="15" thickBot="1" x14ac:dyDescent="0.4">
      <c r="B8" s="14"/>
      <c r="C8" s="7"/>
      <c r="D8" s="7"/>
      <c r="E8" s="8">
        <f>E37</f>
        <v>0</v>
      </c>
      <c r="F8" s="9">
        <f>IF(ISTEXT(C35),DAYS360(C8,D8)/30,)</f>
        <v>0</v>
      </c>
      <c r="G8" s="9">
        <f t="shared" si="0"/>
        <v>0</v>
      </c>
      <c r="I8" s="22"/>
      <c r="J8" s="22"/>
    </row>
    <row r="9" spans="2:10" ht="15" thickBot="1" x14ac:dyDescent="0.4">
      <c r="B9" s="14" t="str">
        <f>IF(ISTEXT(C43),C43,"")</f>
        <v/>
      </c>
      <c r="C9" s="7" t="str">
        <f>IF(ISTEXT(C43),C44,"")</f>
        <v/>
      </c>
      <c r="D9" s="7" t="str">
        <f>IF(ISTEXT(C43),E44,"")</f>
        <v/>
      </c>
      <c r="E9" s="8">
        <f>E45</f>
        <v>0</v>
      </c>
      <c r="F9" s="9">
        <f>IF(ISTEXT(C43),DAYS360(C9,D9)/30,)</f>
        <v>0</v>
      </c>
      <c r="G9" s="9">
        <f t="shared" si="0"/>
        <v>0</v>
      </c>
      <c r="I9" s="22"/>
      <c r="J9" s="22"/>
    </row>
    <row r="10" spans="2:10" ht="15" thickBot="1" x14ac:dyDescent="0.4">
      <c r="B10" s="14" t="str">
        <f>IF(ISTEXT(C51),C51,"")</f>
        <v/>
      </c>
      <c r="C10" s="30" t="str">
        <f>IF(ISTEXT(C51),C52,"")</f>
        <v/>
      </c>
      <c r="D10" s="30" t="str">
        <f>IF(ISTEXT(C51),E52,"")</f>
        <v/>
      </c>
      <c r="E10" s="8">
        <f>E53</f>
        <v>0</v>
      </c>
      <c r="F10" s="9">
        <f>IF(ISTEXT(C51),DAYS360(C10,D10)/30,)</f>
        <v>0</v>
      </c>
      <c r="G10" s="9">
        <f t="shared" si="0"/>
        <v>0</v>
      </c>
      <c r="I10" s="22"/>
      <c r="J10" s="22"/>
    </row>
    <row r="11" spans="2:10" ht="15" thickBot="1" x14ac:dyDescent="0.4">
      <c r="B11" s="14" t="str">
        <f>IF(ISTEXT(C59),C59,"")</f>
        <v/>
      </c>
      <c r="C11" s="7" t="str">
        <f>IF(ISTEXT(C59),C60,"")</f>
        <v/>
      </c>
      <c r="D11" s="7" t="str">
        <f>IF(ISTEXT(C59),E60,"")</f>
        <v/>
      </c>
      <c r="E11" s="8">
        <f>E61</f>
        <v>0</v>
      </c>
      <c r="F11" s="9">
        <f>IF(ISTEXT(C59),DAYS360(C11,D11)/30,)</f>
        <v>0</v>
      </c>
      <c r="G11" s="9">
        <f t="shared" si="0"/>
        <v>0</v>
      </c>
      <c r="I11" s="22"/>
      <c r="J11" s="22"/>
    </row>
    <row r="12" spans="2:10" ht="15" thickBot="1" x14ac:dyDescent="0.4">
      <c r="B12" s="99" t="s">
        <v>41</v>
      </c>
      <c r="C12" s="100"/>
      <c r="D12" s="100"/>
      <c r="E12" s="101"/>
      <c r="F12" s="12">
        <f>SUM(F6:F11)</f>
        <v>119</v>
      </c>
      <c r="G12" s="12">
        <f>SUM(G6:G11)</f>
        <v>119</v>
      </c>
    </row>
    <row r="14" spans="2:10" ht="15" thickBot="1" x14ac:dyDescent="0.4"/>
    <row r="15" spans="2:10" ht="15" thickBot="1" x14ac:dyDescent="0.4">
      <c r="B15" s="96" t="s">
        <v>42</v>
      </c>
      <c r="C15" s="97"/>
      <c r="D15" s="97"/>
      <c r="E15" s="97"/>
      <c r="F15" s="97"/>
      <c r="G15" s="98"/>
    </row>
    <row r="16" spans="2:10" ht="27" customHeight="1" thickBot="1" x14ac:dyDescent="0.4">
      <c r="B16" s="33" t="str">
        <f>B4</f>
        <v>Minimum Qualification - S7</v>
      </c>
      <c r="C16" s="90" t="str">
        <f>C4</f>
        <v>A minimum of two (2) years of experience in a test leadership role on information system projects (health and human services systems preferred) and knowledge of test methodologies and industry standards.</v>
      </c>
      <c r="D16" s="91"/>
      <c r="E16" s="91"/>
      <c r="F16" s="91"/>
      <c r="G16" s="92"/>
    </row>
    <row r="17" spans="2:7" ht="15" thickBot="1" x14ac:dyDescent="0.4">
      <c r="B17" s="71" t="s">
        <v>43</v>
      </c>
      <c r="C17" s="75"/>
      <c r="D17" s="75"/>
      <c r="E17" s="72"/>
      <c r="F17" s="71" t="s">
        <v>44</v>
      </c>
      <c r="G17" s="72"/>
    </row>
    <row r="18" spans="2:7" ht="15" thickBot="1" x14ac:dyDescent="0.4">
      <c r="B18" s="20" t="s">
        <v>45</v>
      </c>
      <c r="C18" s="93" t="s">
        <v>71</v>
      </c>
      <c r="D18" s="94"/>
      <c r="E18" s="95"/>
      <c r="F18" s="20" t="s">
        <v>46</v>
      </c>
      <c r="G18" s="37" t="s">
        <v>90</v>
      </c>
    </row>
    <row r="19" spans="2:7" ht="15" thickBot="1" x14ac:dyDescent="0.4">
      <c r="B19" s="20" t="s">
        <v>47</v>
      </c>
      <c r="C19" s="79" t="s">
        <v>70</v>
      </c>
      <c r="D19" s="80"/>
      <c r="E19" s="81"/>
      <c r="F19" s="20" t="s">
        <v>48</v>
      </c>
      <c r="G19" s="41" t="s">
        <v>100</v>
      </c>
    </row>
    <row r="20" spans="2:7" ht="15" thickBot="1" x14ac:dyDescent="0.4">
      <c r="B20" s="20" t="s">
        <v>49</v>
      </c>
      <c r="C20" s="16">
        <v>42095</v>
      </c>
      <c r="D20" s="19" t="s">
        <v>50</v>
      </c>
      <c r="E20" s="16">
        <v>43709</v>
      </c>
      <c r="F20" s="20" t="s">
        <v>51</v>
      </c>
      <c r="G20" s="39" t="s">
        <v>94</v>
      </c>
    </row>
    <row r="21" spans="2:7" ht="15" thickBot="1" x14ac:dyDescent="0.4">
      <c r="B21" s="20" t="s">
        <v>52</v>
      </c>
      <c r="C21" s="11" t="s">
        <v>69</v>
      </c>
      <c r="D21" s="20" t="s">
        <v>53</v>
      </c>
      <c r="E21" s="15">
        <v>1</v>
      </c>
      <c r="F21" s="20" t="s">
        <v>54</v>
      </c>
      <c r="G21" s="40" t="s">
        <v>92</v>
      </c>
    </row>
    <row r="22" spans="2:7" x14ac:dyDescent="0.35">
      <c r="B22" s="73" t="s">
        <v>55</v>
      </c>
      <c r="C22" s="85" t="s">
        <v>101</v>
      </c>
      <c r="D22" s="86"/>
      <c r="E22" s="86"/>
      <c r="F22" s="86"/>
      <c r="G22" s="87"/>
    </row>
    <row r="23" spans="2:7" ht="110.5" customHeight="1" thickBot="1" x14ac:dyDescent="0.4">
      <c r="B23" s="74"/>
      <c r="C23" s="88"/>
      <c r="D23" s="88"/>
      <c r="E23" s="88"/>
      <c r="F23" s="88"/>
      <c r="G23" s="89"/>
    </row>
    <row r="24" spans="2:7" ht="15.75" customHeight="1" thickBot="1" x14ac:dyDescent="0.4">
      <c r="B24" s="82"/>
      <c r="C24" s="83"/>
      <c r="D24" s="83"/>
      <c r="E24" s="83"/>
      <c r="F24" s="83"/>
      <c r="G24" s="84"/>
    </row>
    <row r="25" spans="2:7" ht="15" thickBot="1" x14ac:dyDescent="0.4">
      <c r="B25" s="71" t="s">
        <v>56</v>
      </c>
      <c r="C25" s="75"/>
      <c r="D25" s="75"/>
      <c r="E25" s="72"/>
      <c r="F25" s="71" t="s">
        <v>44</v>
      </c>
      <c r="G25" s="72"/>
    </row>
    <row r="26" spans="2:7" ht="15" thickBot="1" x14ac:dyDescent="0.4">
      <c r="B26" s="20" t="s">
        <v>45</v>
      </c>
      <c r="C26" s="93" t="s">
        <v>71</v>
      </c>
      <c r="D26" s="94"/>
      <c r="E26" s="95"/>
      <c r="F26" s="20" t="s">
        <v>46</v>
      </c>
      <c r="G26" s="18" t="s">
        <v>88</v>
      </c>
    </row>
    <row r="27" spans="2:7" ht="15" thickBot="1" x14ac:dyDescent="0.4">
      <c r="B27" s="20" t="s">
        <v>47</v>
      </c>
      <c r="C27" s="79" t="s">
        <v>70</v>
      </c>
      <c r="D27" s="80"/>
      <c r="E27" s="81"/>
      <c r="F27" s="20" t="s">
        <v>48</v>
      </c>
      <c r="G27" s="18" t="s">
        <v>89</v>
      </c>
    </row>
    <row r="28" spans="2:7" ht="15" thickBot="1" x14ac:dyDescent="0.4">
      <c r="B28" s="20" t="s">
        <v>57</v>
      </c>
      <c r="C28" s="16">
        <v>40087</v>
      </c>
      <c r="D28" s="19" t="s">
        <v>58</v>
      </c>
      <c r="E28" s="16">
        <v>42095</v>
      </c>
      <c r="F28" s="20" t="s">
        <v>51</v>
      </c>
      <c r="G28" s="18" t="s">
        <v>87</v>
      </c>
    </row>
    <row r="29" spans="2:7" ht="15" thickBot="1" x14ac:dyDescent="0.4">
      <c r="B29" s="20" t="s">
        <v>52</v>
      </c>
      <c r="C29" s="17" t="s">
        <v>77</v>
      </c>
      <c r="D29" s="20" t="s">
        <v>53</v>
      </c>
      <c r="E29" s="15">
        <v>1</v>
      </c>
      <c r="F29" s="20" t="s">
        <v>54</v>
      </c>
      <c r="G29" s="36" t="s">
        <v>84</v>
      </c>
    </row>
    <row r="30" spans="2:7" x14ac:dyDescent="0.35">
      <c r="B30" s="73" t="s">
        <v>55</v>
      </c>
      <c r="C30" s="85" t="s">
        <v>98</v>
      </c>
      <c r="D30" s="86"/>
      <c r="E30" s="86"/>
      <c r="F30" s="86"/>
      <c r="G30" s="87"/>
    </row>
    <row r="31" spans="2:7" ht="138.5" customHeight="1" thickBot="1" x14ac:dyDescent="0.4">
      <c r="B31" s="74"/>
      <c r="C31" s="88"/>
      <c r="D31" s="88"/>
      <c r="E31" s="88"/>
      <c r="F31" s="88"/>
      <c r="G31" s="89"/>
    </row>
    <row r="32" spans="2:7" ht="15" thickBot="1" x14ac:dyDescent="0.4">
      <c r="B32" s="82"/>
      <c r="C32" s="83"/>
      <c r="D32" s="83"/>
      <c r="E32" s="83"/>
      <c r="F32" s="83"/>
      <c r="G32" s="84"/>
    </row>
    <row r="33" spans="2:7" ht="15" thickBot="1" x14ac:dyDescent="0.4">
      <c r="B33" s="71" t="s">
        <v>59</v>
      </c>
      <c r="C33" s="75"/>
      <c r="D33" s="75"/>
      <c r="E33" s="72"/>
      <c r="F33" s="71" t="s">
        <v>44</v>
      </c>
      <c r="G33" s="72"/>
    </row>
    <row r="34" spans="2:7" ht="15" thickBot="1" x14ac:dyDescent="0.4">
      <c r="B34" s="20" t="s">
        <v>45</v>
      </c>
      <c r="C34" s="76"/>
      <c r="D34" s="77"/>
      <c r="E34" s="78"/>
      <c r="F34" s="20" t="s">
        <v>46</v>
      </c>
      <c r="G34" s="18"/>
    </row>
    <row r="35" spans="2:7" ht="15" thickBot="1" x14ac:dyDescent="0.4">
      <c r="B35" s="20" t="s">
        <v>47</v>
      </c>
      <c r="C35" s="79"/>
      <c r="D35" s="80"/>
      <c r="E35" s="81"/>
      <c r="F35" s="20" t="s">
        <v>48</v>
      </c>
      <c r="G35" s="18"/>
    </row>
    <row r="36" spans="2:7" ht="15" thickBot="1" x14ac:dyDescent="0.4">
      <c r="B36" s="20" t="s">
        <v>49</v>
      </c>
      <c r="C36" s="16"/>
      <c r="D36" s="19" t="s">
        <v>58</v>
      </c>
      <c r="E36" s="16"/>
      <c r="F36" s="20" t="s">
        <v>51</v>
      </c>
      <c r="G36" s="18"/>
    </row>
    <row r="37" spans="2:7" ht="15" thickBot="1" x14ac:dyDescent="0.4">
      <c r="B37" s="20" t="s">
        <v>52</v>
      </c>
      <c r="C37" s="17"/>
      <c r="D37" s="20" t="s">
        <v>53</v>
      </c>
      <c r="E37" s="15"/>
      <c r="F37" s="20" t="s">
        <v>54</v>
      </c>
      <c r="G37" s="18"/>
    </row>
    <row r="38" spans="2:7" x14ac:dyDescent="0.35">
      <c r="B38" s="73" t="s">
        <v>55</v>
      </c>
      <c r="C38" s="85"/>
      <c r="D38" s="86"/>
      <c r="E38" s="86"/>
      <c r="F38" s="86"/>
      <c r="G38" s="87"/>
    </row>
    <row r="39" spans="2:7" ht="89.5" customHeight="1" thickBot="1" x14ac:dyDescent="0.4">
      <c r="B39" s="74"/>
      <c r="C39" s="88"/>
      <c r="D39" s="88"/>
      <c r="E39" s="88"/>
      <c r="F39" s="88"/>
      <c r="G39" s="89"/>
    </row>
    <row r="40" spans="2:7" ht="15" thickBot="1" x14ac:dyDescent="0.4">
      <c r="B40" s="82"/>
      <c r="C40" s="83"/>
      <c r="D40" s="83"/>
      <c r="E40" s="83"/>
      <c r="F40" s="83"/>
      <c r="G40" s="84"/>
    </row>
    <row r="41" spans="2:7" ht="15" thickBot="1" x14ac:dyDescent="0.4">
      <c r="B41" s="71" t="s">
        <v>60</v>
      </c>
      <c r="C41" s="75"/>
      <c r="D41" s="75"/>
      <c r="E41" s="72"/>
      <c r="F41" s="71" t="s">
        <v>44</v>
      </c>
      <c r="G41" s="72"/>
    </row>
    <row r="42" spans="2:7" ht="15" thickBot="1" x14ac:dyDescent="0.4">
      <c r="B42" s="20" t="s">
        <v>45</v>
      </c>
      <c r="C42" s="76"/>
      <c r="D42" s="77"/>
      <c r="E42" s="78"/>
      <c r="F42" s="20" t="s">
        <v>46</v>
      </c>
      <c r="G42" s="18"/>
    </row>
    <row r="43" spans="2:7" ht="15" thickBot="1" x14ac:dyDescent="0.4">
      <c r="B43" s="20" t="s">
        <v>47</v>
      </c>
      <c r="C43" s="79"/>
      <c r="D43" s="80"/>
      <c r="E43" s="81"/>
      <c r="F43" s="20" t="s">
        <v>48</v>
      </c>
      <c r="G43" s="18"/>
    </row>
    <row r="44" spans="2:7" ht="15" thickBot="1" x14ac:dyDescent="0.4">
      <c r="B44" s="20" t="s">
        <v>49</v>
      </c>
      <c r="C44" s="16"/>
      <c r="D44" s="19" t="s">
        <v>58</v>
      </c>
      <c r="E44" s="16"/>
      <c r="F44" s="20" t="s">
        <v>51</v>
      </c>
      <c r="G44" s="18"/>
    </row>
    <row r="45" spans="2:7" ht="15" thickBot="1" x14ac:dyDescent="0.4">
      <c r="B45" s="20" t="s">
        <v>52</v>
      </c>
      <c r="C45" s="17"/>
      <c r="D45" s="20" t="s">
        <v>53</v>
      </c>
      <c r="E45" s="15"/>
      <c r="F45" s="20" t="s">
        <v>54</v>
      </c>
      <c r="G45" s="18"/>
    </row>
    <row r="46" spans="2:7" x14ac:dyDescent="0.35">
      <c r="B46" s="73" t="s">
        <v>55</v>
      </c>
      <c r="C46" s="86"/>
      <c r="D46" s="86"/>
      <c r="E46" s="86"/>
      <c r="F46" s="86"/>
      <c r="G46" s="87"/>
    </row>
    <row r="47" spans="2:7" ht="51.75" customHeight="1" thickBot="1" x14ac:dyDescent="0.4">
      <c r="B47" s="74"/>
      <c r="C47" s="88"/>
      <c r="D47" s="88"/>
      <c r="E47" s="88"/>
      <c r="F47" s="88"/>
      <c r="G47" s="89"/>
    </row>
    <row r="48" spans="2:7" ht="15" thickBot="1" x14ac:dyDescent="0.4">
      <c r="B48" s="82"/>
      <c r="C48" s="83"/>
      <c r="D48" s="83"/>
      <c r="E48" s="83"/>
      <c r="F48" s="83"/>
      <c r="G48" s="84"/>
    </row>
    <row r="49" spans="2:7" ht="15" thickBot="1" x14ac:dyDescent="0.4">
      <c r="B49" s="71" t="s">
        <v>61</v>
      </c>
      <c r="C49" s="75"/>
      <c r="D49" s="75"/>
      <c r="E49" s="72"/>
      <c r="F49" s="71" t="s">
        <v>44</v>
      </c>
      <c r="G49" s="72"/>
    </row>
    <row r="50" spans="2:7" ht="15" thickBot="1" x14ac:dyDescent="0.4">
      <c r="B50" s="20" t="s">
        <v>45</v>
      </c>
      <c r="C50" s="76"/>
      <c r="D50" s="77"/>
      <c r="E50" s="78"/>
      <c r="F50" s="20" t="s">
        <v>46</v>
      </c>
      <c r="G50" s="18"/>
    </row>
    <row r="51" spans="2:7" ht="15" thickBot="1" x14ac:dyDescent="0.4">
      <c r="B51" s="20" t="s">
        <v>47</v>
      </c>
      <c r="C51" s="79"/>
      <c r="D51" s="80"/>
      <c r="E51" s="81"/>
      <c r="F51" s="20" t="s">
        <v>48</v>
      </c>
      <c r="G51" s="18"/>
    </row>
    <row r="52" spans="2:7" ht="15" thickBot="1" x14ac:dyDescent="0.4">
      <c r="B52" s="20" t="s">
        <v>49</v>
      </c>
      <c r="C52" s="16"/>
      <c r="D52" s="19" t="s">
        <v>58</v>
      </c>
      <c r="E52" s="16"/>
      <c r="F52" s="20" t="s">
        <v>51</v>
      </c>
      <c r="G52" s="18"/>
    </row>
    <row r="53" spans="2:7" ht="15" thickBot="1" x14ac:dyDescent="0.4">
      <c r="B53" s="20" t="s">
        <v>52</v>
      </c>
      <c r="C53" s="17"/>
      <c r="D53" s="20" t="s">
        <v>53</v>
      </c>
      <c r="E53" s="15"/>
      <c r="F53" s="20" t="s">
        <v>54</v>
      </c>
      <c r="G53" s="18"/>
    </row>
    <row r="54" spans="2:7" x14ac:dyDescent="0.35">
      <c r="B54" s="73" t="s">
        <v>55</v>
      </c>
      <c r="C54" s="86"/>
      <c r="D54" s="86"/>
      <c r="E54" s="86"/>
      <c r="F54" s="86"/>
      <c r="G54" s="87"/>
    </row>
    <row r="55" spans="2:7" ht="51.75" customHeight="1" thickBot="1" x14ac:dyDescent="0.4">
      <c r="B55" s="74"/>
      <c r="C55" s="88"/>
      <c r="D55" s="88"/>
      <c r="E55" s="88"/>
      <c r="F55" s="88"/>
      <c r="G55" s="89"/>
    </row>
    <row r="56" spans="2:7" ht="15" thickBot="1" x14ac:dyDescent="0.4">
      <c r="B56" s="82"/>
      <c r="C56" s="83"/>
      <c r="D56" s="83"/>
      <c r="E56" s="83"/>
      <c r="F56" s="83"/>
      <c r="G56" s="84"/>
    </row>
    <row r="57" spans="2:7" ht="15" thickBot="1" x14ac:dyDescent="0.4">
      <c r="B57" s="71" t="s">
        <v>62</v>
      </c>
      <c r="C57" s="75"/>
      <c r="D57" s="75"/>
      <c r="E57" s="72"/>
      <c r="F57" s="71" t="s">
        <v>44</v>
      </c>
      <c r="G57" s="72"/>
    </row>
    <row r="58" spans="2:7" ht="15" thickBot="1" x14ac:dyDescent="0.4">
      <c r="B58" s="20" t="s">
        <v>45</v>
      </c>
      <c r="C58" s="76"/>
      <c r="D58" s="77"/>
      <c r="E58" s="78"/>
      <c r="F58" s="20" t="s">
        <v>46</v>
      </c>
      <c r="G58" s="18"/>
    </row>
    <row r="59" spans="2:7" ht="15" thickBot="1" x14ac:dyDescent="0.4">
      <c r="B59" s="20" t="s">
        <v>47</v>
      </c>
      <c r="C59" s="79"/>
      <c r="D59" s="80"/>
      <c r="E59" s="81"/>
      <c r="F59" s="20" t="s">
        <v>48</v>
      </c>
      <c r="G59" s="18"/>
    </row>
    <row r="60" spans="2:7" ht="15" thickBot="1" x14ac:dyDescent="0.4">
      <c r="B60" s="20" t="s">
        <v>49</v>
      </c>
      <c r="C60" s="16"/>
      <c r="D60" s="19" t="s">
        <v>58</v>
      </c>
      <c r="E60" s="16"/>
      <c r="F60" s="20" t="s">
        <v>51</v>
      </c>
      <c r="G60" s="18"/>
    </row>
    <row r="61" spans="2:7" ht="15" thickBot="1" x14ac:dyDescent="0.4">
      <c r="B61" s="20" t="s">
        <v>52</v>
      </c>
      <c r="C61" s="17"/>
      <c r="D61" s="20" t="s">
        <v>53</v>
      </c>
      <c r="E61" s="15"/>
      <c r="F61" s="20" t="s">
        <v>54</v>
      </c>
      <c r="G61" s="18"/>
    </row>
    <row r="62" spans="2:7" x14ac:dyDescent="0.35">
      <c r="B62" s="73" t="s">
        <v>55</v>
      </c>
      <c r="C62" s="86"/>
      <c r="D62" s="86"/>
      <c r="E62" s="86"/>
      <c r="F62" s="86"/>
      <c r="G62" s="87"/>
    </row>
    <row r="63" spans="2:7" ht="51.75" customHeight="1" thickBot="1" x14ac:dyDescent="0.4">
      <c r="B63" s="74"/>
      <c r="C63" s="88"/>
      <c r="D63" s="88"/>
      <c r="E63" s="88"/>
      <c r="F63" s="88"/>
      <c r="G63" s="89"/>
    </row>
  </sheetData>
  <mergeCells count="48">
    <mergeCell ref="B41:E41"/>
    <mergeCell ref="C42:E42"/>
    <mergeCell ref="C43:E43"/>
    <mergeCell ref="B38:B39"/>
    <mergeCell ref="C38:G39"/>
    <mergeCell ref="B62:B63"/>
    <mergeCell ref="C62:G63"/>
    <mergeCell ref="B49:E49"/>
    <mergeCell ref="C50:E50"/>
    <mergeCell ref="C51:E51"/>
    <mergeCell ref="B57:E57"/>
    <mergeCell ref="C58:E58"/>
    <mergeCell ref="C59:E59"/>
    <mergeCell ref="B54:B55"/>
    <mergeCell ref="C54:G55"/>
    <mergeCell ref="B56:G56"/>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s>
  <hyperlinks>
    <hyperlink ref="G29" r:id="rId1" xr:uid="{A7E41E6D-A215-4C9E-8326-2D7FD9C4DA4B}"/>
  </hyperlinks>
  <pageMargins left="0.25" right="0.25" top="0.25" bottom="0.5" header="0.3" footer="0.3"/>
  <pageSetup scale="64" fitToHeight="4"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topLeftCell="A19" workbookViewId="0">
      <selection activeCell="H23" sqref="H23"/>
    </sheetView>
  </sheetViews>
  <sheetFormatPr defaultRowHeight="14.5" x14ac:dyDescent="0.35"/>
  <cols>
    <col min="1" max="1" width="3.54296875" customWidth="1"/>
    <col min="2" max="2" width="36.1796875" customWidth="1"/>
    <col min="3" max="6" width="24.54296875" customWidth="1"/>
    <col min="7" max="7" width="39.26953125" customWidth="1"/>
  </cols>
  <sheetData>
    <row r="1" spans="2:8" ht="15" thickBot="1" x14ac:dyDescent="0.4"/>
    <row r="2" spans="2:8" ht="15" thickBot="1" x14ac:dyDescent="0.4">
      <c r="B2" s="96" t="s">
        <v>63</v>
      </c>
      <c r="C2" s="97"/>
      <c r="D2" s="97"/>
      <c r="E2" s="97"/>
      <c r="F2" s="97"/>
      <c r="G2" s="98"/>
    </row>
    <row r="3" spans="2:8" ht="15" thickBot="1" x14ac:dyDescent="0.4">
      <c r="B3" s="34" t="s">
        <v>31</v>
      </c>
      <c r="C3" s="102" t="str">
        <f>Summary!D4</f>
        <v>Speridian Technologies</v>
      </c>
      <c r="D3" s="103"/>
      <c r="E3" s="32" t="s">
        <v>32</v>
      </c>
      <c r="F3" s="104" t="str">
        <f>Summary!J4</f>
        <v>Carol Teague</v>
      </c>
      <c r="G3" s="103"/>
    </row>
    <row r="4" spans="2:8" ht="31.5" customHeight="1" thickBot="1" x14ac:dyDescent="0.4">
      <c r="B4" s="34" t="s">
        <v>64</v>
      </c>
      <c r="C4" s="90" t="s">
        <v>65</v>
      </c>
      <c r="D4" s="91"/>
      <c r="E4" s="91"/>
      <c r="F4" s="91"/>
      <c r="G4" s="92"/>
      <c r="H4" s="10"/>
    </row>
    <row r="5" spans="2:8" s="4" customFormat="1" ht="15" thickBot="1" x14ac:dyDescent="0.4">
      <c r="B5" s="5" t="s">
        <v>35</v>
      </c>
      <c r="C5" s="6" t="s">
        <v>36</v>
      </c>
      <c r="D5" s="6" t="s">
        <v>37</v>
      </c>
      <c r="E5" s="6" t="s">
        <v>38</v>
      </c>
      <c r="F5" s="6" t="s">
        <v>39</v>
      </c>
      <c r="G5" s="13" t="s">
        <v>40</v>
      </c>
    </row>
    <row r="6" spans="2:8" ht="15" thickBot="1" x14ac:dyDescent="0.4">
      <c r="B6" s="14" t="str">
        <f>IF(ISTEXT(C19),C19,"")</f>
        <v>CalWIN, Maintenance and Operation</v>
      </c>
      <c r="C6" s="7">
        <f>IF(ISTEXT(C19),C20,)</f>
        <v>42095</v>
      </c>
      <c r="D6" s="7">
        <f>IF(ISTEXT(C19),E20,)</f>
        <v>43709</v>
      </c>
      <c r="E6" s="8">
        <f>E21</f>
        <v>1</v>
      </c>
      <c r="F6" s="9">
        <f>IF(ISTEXT(C19),DAYS360(C6,D6)/30,)</f>
        <v>53</v>
      </c>
      <c r="G6" s="9">
        <f>E6*F6</f>
        <v>53</v>
      </c>
    </row>
    <row r="7" spans="2:8" ht="15" thickBot="1" x14ac:dyDescent="0.4">
      <c r="B7" s="14" t="str">
        <f>IF(ISTEXT(C27),C27,"")</f>
        <v>CalWIN, Maintenance and Operations</v>
      </c>
      <c r="C7" s="7">
        <f>IF(ISTEXT(C27),C28,"")</f>
        <v>40087</v>
      </c>
      <c r="D7" s="7">
        <f>IF(ISTEXT(C27),E28,"")</f>
        <v>42095</v>
      </c>
      <c r="E7" s="8">
        <f>E29</f>
        <v>1</v>
      </c>
      <c r="F7" s="9">
        <f>IF(ISTEXT(C27),DAYS360(C7,D7)/30,)</f>
        <v>66</v>
      </c>
      <c r="G7" s="9">
        <f t="shared" ref="G7:G11" si="0">E7*F7</f>
        <v>66</v>
      </c>
    </row>
    <row r="8" spans="2:8" ht="15" thickBot="1" x14ac:dyDescent="0.4">
      <c r="B8" s="14" t="str">
        <f>IF(ISTEXT(C35),C35,"")</f>
        <v/>
      </c>
      <c r="C8" s="7" t="str">
        <f>IF(ISTEXT(C35),C36,"")</f>
        <v/>
      </c>
      <c r="D8" s="7" t="str">
        <f>IF(ISTEXT(C35),E36,"")</f>
        <v/>
      </c>
      <c r="E8" s="8">
        <f>E37</f>
        <v>0</v>
      </c>
      <c r="F8" s="9">
        <f>IF(ISTEXT(C35),DAYS360(C8,D8)/30,)</f>
        <v>0</v>
      </c>
      <c r="G8" s="9">
        <f t="shared" si="0"/>
        <v>0</v>
      </c>
    </row>
    <row r="9" spans="2:8" ht="15" thickBot="1" x14ac:dyDescent="0.4">
      <c r="B9" s="14" t="str">
        <f>IF(ISTEXT(C43),C43,"")</f>
        <v/>
      </c>
      <c r="C9" s="7" t="str">
        <f>IF(ISTEXT(C43),C44,"")</f>
        <v/>
      </c>
      <c r="D9" s="7" t="str">
        <f>IF(ISTEXT(C43),E44,"")</f>
        <v/>
      </c>
      <c r="E9" s="8">
        <f>E45</f>
        <v>0</v>
      </c>
      <c r="F9" s="9">
        <f>IF(ISTEXT(C43),DAYS360(C9,D9)/30,)</f>
        <v>0</v>
      </c>
      <c r="G9" s="9">
        <f t="shared" si="0"/>
        <v>0</v>
      </c>
    </row>
    <row r="10" spans="2:8" ht="15" thickBot="1" x14ac:dyDescent="0.4">
      <c r="B10" s="14" t="str">
        <f>IF(ISTEXT(C51),C51,"")</f>
        <v/>
      </c>
      <c r="C10" s="30" t="str">
        <f>IF(ISTEXT(C51),C52,"")</f>
        <v/>
      </c>
      <c r="D10" s="30" t="str">
        <f>IF(ISTEXT(C51),E52,"")</f>
        <v/>
      </c>
      <c r="E10" s="8">
        <f>E53</f>
        <v>0</v>
      </c>
      <c r="F10" s="9">
        <f>IF(ISTEXT(C51),DAYS360(C10,D10)/30,)</f>
        <v>0</v>
      </c>
      <c r="G10" s="9">
        <f t="shared" si="0"/>
        <v>0</v>
      </c>
    </row>
    <row r="11" spans="2:8" ht="15" thickBot="1" x14ac:dyDescent="0.4">
      <c r="B11" s="14" t="str">
        <f>IF(ISTEXT(C59),C59,"")</f>
        <v/>
      </c>
      <c r="C11" s="7" t="str">
        <f>IF(ISTEXT(C59),C60,"")</f>
        <v/>
      </c>
      <c r="D11" s="7" t="str">
        <f>IF(ISTEXT(C59),E60,"")</f>
        <v/>
      </c>
      <c r="E11" s="8">
        <f>E61</f>
        <v>0</v>
      </c>
      <c r="F11" s="9">
        <f>IF(ISTEXT(C59),DAYS360(C11,D11)/30,)</f>
        <v>0</v>
      </c>
      <c r="G11" s="9">
        <f t="shared" si="0"/>
        <v>0</v>
      </c>
    </row>
    <row r="12" spans="2:8" ht="15" thickBot="1" x14ac:dyDescent="0.4">
      <c r="B12" s="99" t="s">
        <v>41</v>
      </c>
      <c r="C12" s="100"/>
      <c r="D12" s="100"/>
      <c r="E12" s="101"/>
      <c r="F12" s="12">
        <f>SUM(F6:F11)</f>
        <v>119</v>
      </c>
      <c r="G12" s="12">
        <f>SUM(G6:G11)</f>
        <v>119</v>
      </c>
    </row>
    <row r="14" spans="2:8" ht="15" thickBot="1" x14ac:dyDescent="0.4"/>
    <row r="15" spans="2:8" ht="15" thickBot="1" x14ac:dyDescent="0.4">
      <c r="B15" s="96" t="s">
        <v>66</v>
      </c>
      <c r="C15" s="97"/>
      <c r="D15" s="97"/>
      <c r="E15" s="97"/>
      <c r="F15" s="97"/>
      <c r="G15" s="98"/>
    </row>
    <row r="16" spans="2:8" ht="27" customHeight="1" thickBot="1" x14ac:dyDescent="0.4">
      <c r="B16" s="33" t="str">
        <f>B4</f>
        <v>Minimum Qualification - S8</v>
      </c>
      <c r="C16" s="90" t="str">
        <f>C4</f>
        <v>A minimum of five (5) years of experience developing and executing test management plans and work schedules, in compliance with a recognized standard, such as IEEE or ISO.</v>
      </c>
      <c r="D16" s="91"/>
      <c r="E16" s="91"/>
      <c r="F16" s="91"/>
      <c r="G16" s="92"/>
    </row>
    <row r="17" spans="2:7" ht="15" thickBot="1" x14ac:dyDescent="0.4">
      <c r="B17" s="71" t="s">
        <v>43</v>
      </c>
      <c r="C17" s="75"/>
      <c r="D17" s="75"/>
      <c r="E17" s="72"/>
      <c r="F17" s="71" t="s">
        <v>44</v>
      </c>
      <c r="G17" s="72"/>
    </row>
    <row r="18" spans="2:7" ht="15" thickBot="1" x14ac:dyDescent="0.4">
      <c r="B18" s="20" t="s">
        <v>45</v>
      </c>
      <c r="C18" s="93" t="s">
        <v>71</v>
      </c>
      <c r="D18" s="94"/>
      <c r="E18" s="95"/>
      <c r="F18" s="20" t="s">
        <v>46</v>
      </c>
      <c r="G18" s="37" t="s">
        <v>90</v>
      </c>
    </row>
    <row r="19" spans="2:7" ht="15" thickBot="1" x14ac:dyDescent="0.4">
      <c r="B19" s="20" t="s">
        <v>47</v>
      </c>
      <c r="C19" s="79" t="s">
        <v>79</v>
      </c>
      <c r="D19" s="80"/>
      <c r="E19" s="81"/>
      <c r="F19" s="20" t="s">
        <v>48</v>
      </c>
      <c r="G19" s="41" t="s">
        <v>99</v>
      </c>
    </row>
    <row r="20" spans="2:7" ht="45" customHeight="1" thickBot="1" x14ac:dyDescent="0.4">
      <c r="B20" s="20" t="s">
        <v>49</v>
      </c>
      <c r="C20" s="16">
        <v>42095</v>
      </c>
      <c r="D20" s="19" t="s">
        <v>50</v>
      </c>
      <c r="E20" s="16">
        <v>43709</v>
      </c>
      <c r="F20" s="20" t="s">
        <v>51</v>
      </c>
      <c r="G20" s="38" t="s">
        <v>93</v>
      </c>
    </row>
    <row r="21" spans="2:7" ht="15" thickBot="1" x14ac:dyDescent="0.4">
      <c r="B21" s="20" t="s">
        <v>52</v>
      </c>
      <c r="C21" s="11" t="s">
        <v>69</v>
      </c>
      <c r="D21" s="20" t="s">
        <v>53</v>
      </c>
      <c r="E21" s="15">
        <v>1</v>
      </c>
      <c r="F21" s="20" t="s">
        <v>54</v>
      </c>
      <c r="G21" s="38" t="s">
        <v>92</v>
      </c>
    </row>
    <row r="22" spans="2:7" x14ac:dyDescent="0.35">
      <c r="B22" s="73" t="s">
        <v>55</v>
      </c>
      <c r="C22" s="85" t="s">
        <v>102</v>
      </c>
      <c r="D22" s="86"/>
      <c r="E22" s="86"/>
      <c r="F22" s="86"/>
      <c r="G22" s="87"/>
    </row>
    <row r="23" spans="2:7" ht="83" customHeight="1" thickBot="1" x14ac:dyDescent="0.4">
      <c r="B23" s="74"/>
      <c r="C23" s="88"/>
      <c r="D23" s="88"/>
      <c r="E23" s="88"/>
      <c r="F23" s="88"/>
      <c r="G23" s="89"/>
    </row>
    <row r="24" spans="2:7" ht="15.75" customHeight="1" thickBot="1" x14ac:dyDescent="0.4">
      <c r="B24" s="82"/>
      <c r="C24" s="83"/>
      <c r="D24" s="83"/>
      <c r="E24" s="83"/>
      <c r="F24" s="83"/>
      <c r="G24" s="84"/>
    </row>
    <row r="25" spans="2:7" ht="15" thickBot="1" x14ac:dyDescent="0.4">
      <c r="B25" s="71" t="s">
        <v>56</v>
      </c>
      <c r="C25" s="75"/>
      <c r="D25" s="75"/>
      <c r="E25" s="72"/>
      <c r="F25" s="71" t="s">
        <v>44</v>
      </c>
      <c r="G25" s="72"/>
    </row>
    <row r="26" spans="2:7" ht="15" thickBot="1" x14ac:dyDescent="0.4">
      <c r="B26" s="20" t="s">
        <v>45</v>
      </c>
      <c r="C26" s="93" t="s">
        <v>71</v>
      </c>
      <c r="D26" s="94"/>
      <c r="E26" s="95"/>
      <c r="F26" s="20" t="s">
        <v>46</v>
      </c>
      <c r="G26" s="18" t="s">
        <v>88</v>
      </c>
    </row>
    <row r="27" spans="2:7" ht="15" thickBot="1" x14ac:dyDescent="0.4">
      <c r="B27" s="20" t="s">
        <v>47</v>
      </c>
      <c r="C27" s="79" t="s">
        <v>80</v>
      </c>
      <c r="D27" s="80"/>
      <c r="E27" s="81"/>
      <c r="F27" s="20" t="s">
        <v>48</v>
      </c>
      <c r="G27" s="18" t="s">
        <v>89</v>
      </c>
    </row>
    <row r="28" spans="2:7" ht="15" thickBot="1" x14ac:dyDescent="0.4">
      <c r="B28" s="20" t="s">
        <v>57</v>
      </c>
      <c r="C28" s="16">
        <v>40087</v>
      </c>
      <c r="D28" s="19" t="s">
        <v>58</v>
      </c>
      <c r="E28" s="16">
        <v>42095</v>
      </c>
      <c r="F28" s="20" t="s">
        <v>51</v>
      </c>
      <c r="G28" s="18" t="s">
        <v>87</v>
      </c>
    </row>
    <row r="29" spans="2:7" ht="15" thickBot="1" x14ac:dyDescent="0.4">
      <c r="B29" s="20" t="s">
        <v>52</v>
      </c>
      <c r="C29" s="17" t="s">
        <v>81</v>
      </c>
      <c r="D29" s="20" t="s">
        <v>53</v>
      </c>
      <c r="E29" s="15">
        <v>1</v>
      </c>
      <c r="F29" s="20" t="s">
        <v>54</v>
      </c>
      <c r="G29" s="36" t="s">
        <v>84</v>
      </c>
    </row>
    <row r="30" spans="2:7" x14ac:dyDescent="0.35">
      <c r="B30" s="73" t="s">
        <v>55</v>
      </c>
      <c r="C30" s="85" t="s">
        <v>97</v>
      </c>
      <c r="D30" s="86"/>
      <c r="E30" s="86"/>
      <c r="F30" s="86"/>
      <c r="G30" s="87"/>
    </row>
    <row r="31" spans="2:7" ht="133" customHeight="1" thickBot="1" x14ac:dyDescent="0.4">
      <c r="B31" s="74"/>
      <c r="C31" s="88"/>
      <c r="D31" s="88"/>
      <c r="E31" s="88"/>
      <c r="F31" s="88"/>
      <c r="G31" s="89"/>
    </row>
    <row r="32" spans="2:7" ht="15" thickBot="1" x14ac:dyDescent="0.4">
      <c r="B32" s="82"/>
      <c r="C32" s="83"/>
      <c r="D32" s="83"/>
      <c r="E32" s="83"/>
      <c r="F32" s="83"/>
      <c r="G32" s="84"/>
    </row>
    <row r="33" spans="2:7" ht="15" thickBot="1" x14ac:dyDescent="0.4">
      <c r="B33" s="71" t="s">
        <v>59</v>
      </c>
      <c r="C33" s="75"/>
      <c r="D33" s="75"/>
      <c r="E33" s="72"/>
      <c r="F33" s="71" t="s">
        <v>44</v>
      </c>
      <c r="G33" s="72"/>
    </row>
    <row r="34" spans="2:7" ht="15" thickBot="1" x14ac:dyDescent="0.4">
      <c r="B34" s="20" t="s">
        <v>45</v>
      </c>
      <c r="C34" s="76"/>
      <c r="D34" s="77"/>
      <c r="E34" s="78"/>
      <c r="F34" s="20" t="s">
        <v>46</v>
      </c>
      <c r="G34" s="18"/>
    </row>
    <row r="35" spans="2:7" ht="15" thickBot="1" x14ac:dyDescent="0.4">
      <c r="B35" s="20" t="s">
        <v>47</v>
      </c>
      <c r="C35" s="79"/>
      <c r="D35" s="80"/>
      <c r="E35" s="81"/>
      <c r="F35" s="20" t="s">
        <v>48</v>
      </c>
      <c r="G35" s="18"/>
    </row>
    <row r="36" spans="2:7" ht="15" thickBot="1" x14ac:dyDescent="0.4">
      <c r="B36" s="20" t="s">
        <v>49</v>
      </c>
      <c r="C36" s="16"/>
      <c r="D36" s="19" t="s">
        <v>58</v>
      </c>
      <c r="E36" s="16"/>
      <c r="F36" s="20" t="s">
        <v>51</v>
      </c>
      <c r="G36" s="18"/>
    </row>
    <row r="37" spans="2:7" ht="15" thickBot="1" x14ac:dyDescent="0.4">
      <c r="B37" s="20" t="s">
        <v>52</v>
      </c>
      <c r="C37" s="17"/>
      <c r="D37" s="20" t="s">
        <v>53</v>
      </c>
      <c r="E37" s="15"/>
      <c r="F37" s="20" t="s">
        <v>54</v>
      </c>
      <c r="G37" s="18"/>
    </row>
    <row r="38" spans="2:7" x14ac:dyDescent="0.35">
      <c r="B38" s="73" t="s">
        <v>55</v>
      </c>
      <c r="C38" s="86"/>
      <c r="D38" s="86"/>
      <c r="E38" s="86"/>
      <c r="F38" s="86"/>
      <c r="G38" s="87"/>
    </row>
    <row r="39" spans="2:7" ht="51.75" customHeight="1" thickBot="1" x14ac:dyDescent="0.4">
      <c r="B39" s="74"/>
      <c r="C39" s="88"/>
      <c r="D39" s="88"/>
      <c r="E39" s="88"/>
      <c r="F39" s="88"/>
      <c r="G39" s="89"/>
    </row>
    <row r="40" spans="2:7" ht="15" thickBot="1" x14ac:dyDescent="0.4">
      <c r="B40" s="82"/>
      <c r="C40" s="83"/>
      <c r="D40" s="83"/>
      <c r="E40" s="83"/>
      <c r="F40" s="83"/>
      <c r="G40" s="84"/>
    </row>
    <row r="41" spans="2:7" ht="15" thickBot="1" x14ac:dyDescent="0.4">
      <c r="B41" s="71" t="s">
        <v>60</v>
      </c>
      <c r="C41" s="75"/>
      <c r="D41" s="75"/>
      <c r="E41" s="72"/>
      <c r="F41" s="71" t="s">
        <v>44</v>
      </c>
      <c r="G41" s="72"/>
    </row>
    <row r="42" spans="2:7" ht="15" thickBot="1" x14ac:dyDescent="0.4">
      <c r="B42" s="20" t="s">
        <v>45</v>
      </c>
      <c r="C42" s="76"/>
      <c r="D42" s="77"/>
      <c r="E42" s="78"/>
      <c r="F42" s="20" t="s">
        <v>46</v>
      </c>
      <c r="G42" s="18"/>
    </row>
    <row r="43" spans="2:7" ht="15" thickBot="1" x14ac:dyDescent="0.4">
      <c r="B43" s="20" t="s">
        <v>47</v>
      </c>
      <c r="C43" s="79"/>
      <c r="D43" s="80"/>
      <c r="E43" s="81"/>
      <c r="F43" s="20" t="s">
        <v>48</v>
      </c>
      <c r="G43" s="18"/>
    </row>
    <row r="44" spans="2:7" ht="15" thickBot="1" x14ac:dyDescent="0.4">
      <c r="B44" s="20" t="s">
        <v>49</v>
      </c>
      <c r="C44" s="16"/>
      <c r="D44" s="19" t="s">
        <v>58</v>
      </c>
      <c r="E44" s="16"/>
      <c r="F44" s="20" t="s">
        <v>51</v>
      </c>
      <c r="G44" s="18"/>
    </row>
    <row r="45" spans="2:7" ht="15" thickBot="1" x14ac:dyDescent="0.4">
      <c r="B45" s="20" t="s">
        <v>52</v>
      </c>
      <c r="C45" s="17"/>
      <c r="D45" s="20" t="s">
        <v>53</v>
      </c>
      <c r="E45" s="15"/>
      <c r="F45" s="20" t="s">
        <v>54</v>
      </c>
      <c r="G45" s="18"/>
    </row>
    <row r="46" spans="2:7" x14ac:dyDescent="0.35">
      <c r="B46" s="73" t="s">
        <v>55</v>
      </c>
      <c r="C46" s="86"/>
      <c r="D46" s="86"/>
      <c r="E46" s="86"/>
      <c r="F46" s="86"/>
      <c r="G46" s="87"/>
    </row>
    <row r="47" spans="2:7" ht="51.75" customHeight="1" thickBot="1" x14ac:dyDescent="0.4">
      <c r="B47" s="74"/>
      <c r="C47" s="88"/>
      <c r="D47" s="88"/>
      <c r="E47" s="88"/>
      <c r="F47" s="88"/>
      <c r="G47" s="89"/>
    </row>
    <row r="48" spans="2:7" ht="15" thickBot="1" x14ac:dyDescent="0.4">
      <c r="B48" s="82"/>
      <c r="C48" s="83"/>
      <c r="D48" s="83"/>
      <c r="E48" s="83"/>
      <c r="F48" s="83"/>
      <c r="G48" s="84"/>
    </row>
    <row r="49" spans="2:7" ht="15" thickBot="1" x14ac:dyDescent="0.4">
      <c r="B49" s="71" t="s">
        <v>61</v>
      </c>
      <c r="C49" s="75"/>
      <c r="D49" s="75"/>
      <c r="E49" s="72"/>
      <c r="F49" s="71" t="s">
        <v>44</v>
      </c>
      <c r="G49" s="72"/>
    </row>
    <row r="50" spans="2:7" ht="15" thickBot="1" x14ac:dyDescent="0.4">
      <c r="B50" s="20" t="s">
        <v>45</v>
      </c>
      <c r="C50" s="76"/>
      <c r="D50" s="77"/>
      <c r="E50" s="78"/>
      <c r="F50" s="20" t="s">
        <v>46</v>
      </c>
      <c r="G50" s="18"/>
    </row>
    <row r="51" spans="2:7" ht="15" thickBot="1" x14ac:dyDescent="0.4">
      <c r="B51" s="20" t="s">
        <v>47</v>
      </c>
      <c r="C51" s="79"/>
      <c r="D51" s="80"/>
      <c r="E51" s="81"/>
      <c r="F51" s="20" t="s">
        <v>48</v>
      </c>
      <c r="G51" s="18"/>
    </row>
    <row r="52" spans="2:7" ht="15" thickBot="1" x14ac:dyDescent="0.4">
      <c r="B52" s="20" t="s">
        <v>49</v>
      </c>
      <c r="C52" s="16"/>
      <c r="D52" s="19" t="s">
        <v>58</v>
      </c>
      <c r="E52" s="16"/>
      <c r="F52" s="20" t="s">
        <v>51</v>
      </c>
      <c r="G52" s="18"/>
    </row>
    <row r="53" spans="2:7" ht="15" thickBot="1" x14ac:dyDescent="0.4">
      <c r="B53" s="20" t="s">
        <v>52</v>
      </c>
      <c r="C53" s="17"/>
      <c r="D53" s="20" t="s">
        <v>53</v>
      </c>
      <c r="E53" s="15"/>
      <c r="F53" s="20" t="s">
        <v>54</v>
      </c>
      <c r="G53" s="18"/>
    </row>
    <row r="54" spans="2:7" x14ac:dyDescent="0.35">
      <c r="B54" s="73" t="s">
        <v>55</v>
      </c>
      <c r="C54" s="86"/>
      <c r="D54" s="86"/>
      <c r="E54" s="86"/>
      <c r="F54" s="86"/>
      <c r="G54" s="87"/>
    </row>
    <row r="55" spans="2:7" ht="51.75" customHeight="1" thickBot="1" x14ac:dyDescent="0.4">
      <c r="B55" s="74"/>
      <c r="C55" s="88"/>
      <c r="D55" s="88"/>
      <c r="E55" s="88"/>
      <c r="F55" s="88"/>
      <c r="G55" s="89"/>
    </row>
    <row r="56" spans="2:7" ht="15" thickBot="1" x14ac:dyDescent="0.4">
      <c r="B56" s="82"/>
      <c r="C56" s="83"/>
      <c r="D56" s="83"/>
      <c r="E56" s="83"/>
      <c r="F56" s="83"/>
      <c r="G56" s="84"/>
    </row>
    <row r="57" spans="2:7" ht="15" thickBot="1" x14ac:dyDescent="0.4">
      <c r="B57" s="71" t="s">
        <v>62</v>
      </c>
      <c r="C57" s="75"/>
      <c r="D57" s="75"/>
      <c r="E57" s="72"/>
      <c r="F57" s="71" t="s">
        <v>44</v>
      </c>
      <c r="G57" s="72"/>
    </row>
    <row r="58" spans="2:7" ht="15" thickBot="1" x14ac:dyDescent="0.4">
      <c r="B58" s="20" t="s">
        <v>45</v>
      </c>
      <c r="C58" s="76"/>
      <c r="D58" s="77"/>
      <c r="E58" s="78"/>
      <c r="F58" s="20" t="s">
        <v>46</v>
      </c>
      <c r="G58" s="18"/>
    </row>
    <row r="59" spans="2:7" ht="15" thickBot="1" x14ac:dyDescent="0.4">
      <c r="B59" s="20" t="s">
        <v>47</v>
      </c>
      <c r="C59" s="79"/>
      <c r="D59" s="80"/>
      <c r="E59" s="81"/>
      <c r="F59" s="20" t="s">
        <v>48</v>
      </c>
      <c r="G59" s="18"/>
    </row>
    <row r="60" spans="2:7" ht="15" thickBot="1" x14ac:dyDescent="0.4">
      <c r="B60" s="20" t="s">
        <v>49</v>
      </c>
      <c r="C60" s="16"/>
      <c r="D60" s="19" t="s">
        <v>58</v>
      </c>
      <c r="E60" s="16"/>
      <c r="F60" s="20" t="s">
        <v>51</v>
      </c>
      <c r="G60" s="18"/>
    </row>
    <row r="61" spans="2:7" ht="15" thickBot="1" x14ac:dyDescent="0.4">
      <c r="B61" s="20" t="s">
        <v>52</v>
      </c>
      <c r="C61" s="17"/>
      <c r="D61" s="20" t="s">
        <v>53</v>
      </c>
      <c r="E61" s="15"/>
      <c r="F61" s="20" t="s">
        <v>54</v>
      </c>
      <c r="G61" s="18"/>
    </row>
    <row r="62" spans="2:7" x14ac:dyDescent="0.35">
      <c r="B62" s="73" t="s">
        <v>55</v>
      </c>
      <c r="C62" s="86"/>
      <c r="D62" s="86"/>
      <c r="E62" s="86"/>
      <c r="F62" s="86"/>
      <c r="G62" s="87"/>
    </row>
    <row r="63" spans="2:7" ht="51.75" customHeight="1" thickBot="1" x14ac:dyDescent="0.4">
      <c r="B63" s="74"/>
      <c r="C63" s="88"/>
      <c r="D63" s="88"/>
      <c r="E63" s="88"/>
      <c r="F63" s="88"/>
      <c r="G63" s="89"/>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9" r:id="rId1" xr:uid="{295E9FA5-FEED-4E26-983C-847B7361C2EE}"/>
  </hyperlinks>
  <pageMargins left="0.25" right="0.25" top="0.25" bottom="0.5" header="0.3" footer="0.3"/>
  <pageSetup scale="62" orientation="portrait"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tabSelected="1" workbookViewId="0">
      <selection activeCell="C38" sqref="C38:G39"/>
    </sheetView>
  </sheetViews>
  <sheetFormatPr defaultRowHeight="14.5" x14ac:dyDescent="0.35"/>
  <cols>
    <col min="1" max="1" width="3.453125" customWidth="1"/>
    <col min="2" max="2" width="36.1796875" customWidth="1"/>
    <col min="3" max="6" width="24.54296875" customWidth="1"/>
    <col min="7" max="7" width="30.6328125" customWidth="1"/>
  </cols>
  <sheetData>
    <row r="1" spans="2:8" ht="15" thickBot="1" x14ac:dyDescent="0.4"/>
    <row r="2" spans="2:8" ht="15" thickBot="1" x14ac:dyDescent="0.4">
      <c r="B2" s="96" t="s">
        <v>63</v>
      </c>
      <c r="C2" s="97"/>
      <c r="D2" s="97"/>
      <c r="E2" s="97"/>
      <c r="F2" s="97"/>
      <c r="G2" s="98"/>
    </row>
    <row r="3" spans="2:8" ht="15" thickBot="1" x14ac:dyDescent="0.4">
      <c r="B3" s="34" t="s">
        <v>31</v>
      </c>
      <c r="C3" s="102" t="s">
        <v>76</v>
      </c>
      <c r="D3" s="103"/>
      <c r="E3" s="32" t="s">
        <v>32</v>
      </c>
      <c r="F3" s="104" t="str">
        <f>Summary!J4</f>
        <v>Carol Teague</v>
      </c>
      <c r="G3" s="103"/>
    </row>
    <row r="4" spans="2:8" ht="31.5" customHeight="1" thickBot="1" x14ac:dyDescent="0.4">
      <c r="B4" s="34" t="s">
        <v>67</v>
      </c>
      <c r="C4" s="90" t="s">
        <v>68</v>
      </c>
      <c r="D4" s="91"/>
      <c r="E4" s="91"/>
      <c r="F4" s="91"/>
      <c r="G4" s="92"/>
      <c r="H4" s="10"/>
    </row>
    <row r="5" spans="2:8" s="4" customFormat="1" ht="15" thickBot="1" x14ac:dyDescent="0.4">
      <c r="B5" s="5" t="s">
        <v>35</v>
      </c>
      <c r="C5" s="6" t="s">
        <v>36</v>
      </c>
      <c r="D5" s="6" t="s">
        <v>37</v>
      </c>
      <c r="E5" s="6" t="s">
        <v>38</v>
      </c>
      <c r="F5" s="6" t="s">
        <v>39</v>
      </c>
      <c r="G5" s="13" t="s">
        <v>40</v>
      </c>
    </row>
    <row r="6" spans="2:8" ht="15" thickBot="1" x14ac:dyDescent="0.4">
      <c r="B6" s="14" t="str">
        <f>IF(ISTEXT(C19),C19,"")</f>
        <v>CalWIN Maintenance and Operations</v>
      </c>
      <c r="C6" s="44">
        <f>IF(ISTEXT(C19),C20,)</f>
        <v>42095</v>
      </c>
      <c r="D6" s="44">
        <f>IF(ISTEXT(C19),E20,)</f>
        <v>43709</v>
      </c>
      <c r="E6" s="8">
        <f>E21</f>
        <v>1</v>
      </c>
      <c r="F6" s="9">
        <f>IF(ISTEXT(C19),DAYS360(C6,D6)/30,)</f>
        <v>53</v>
      </c>
      <c r="G6" s="9">
        <f>E6*F6</f>
        <v>53</v>
      </c>
    </row>
    <row r="7" spans="2:8" ht="15" thickBot="1" x14ac:dyDescent="0.4">
      <c r="B7" s="14" t="str">
        <f>IF(ISTEXT(C27),C27,"")</f>
        <v>CalWIN Maintenance and Operations</v>
      </c>
      <c r="C7" s="44">
        <f>IF(ISTEXT(C27),C28,"")</f>
        <v>40087</v>
      </c>
      <c r="D7" s="44">
        <f>IF(ISTEXT(C27),E28,"")</f>
        <v>42095</v>
      </c>
      <c r="E7" s="8">
        <f>E29</f>
        <v>1</v>
      </c>
      <c r="F7" s="9">
        <f>IF(ISTEXT(C27),DAYS360(C7,D7)/30,)</f>
        <v>66</v>
      </c>
      <c r="G7" s="9">
        <f t="shared" ref="G7:G11" si="0">E7*F7</f>
        <v>66</v>
      </c>
    </row>
    <row r="8" spans="2:8" ht="15" thickBot="1" x14ac:dyDescent="0.4">
      <c r="B8" s="14" t="str">
        <f>IF(ISTEXT(C35),C35,"")</f>
        <v>CalSAWS Implementation Support Services</v>
      </c>
      <c r="C8" s="44">
        <f>IF(ISTEXT(C35),C36,"")</f>
        <v>44197</v>
      </c>
      <c r="D8" s="44">
        <f>IF(ISTEXT(C35),E36,"")</f>
        <v>45170</v>
      </c>
      <c r="E8" s="8">
        <f>E37</f>
        <v>1</v>
      </c>
      <c r="F8" s="9">
        <f>IF(ISTEXT(C35),DAYS360(C8,D8)/30,)</f>
        <v>32</v>
      </c>
      <c r="G8" s="9">
        <f t="shared" si="0"/>
        <v>32</v>
      </c>
    </row>
    <row r="9" spans="2:8" ht="15" thickBot="1" x14ac:dyDescent="0.4">
      <c r="B9" s="14" t="str">
        <f>IF(ISTEXT(C43),C43,"")</f>
        <v/>
      </c>
      <c r="C9" s="7" t="str">
        <f>IF(ISTEXT(C43),C44,"")</f>
        <v/>
      </c>
      <c r="D9" s="7" t="str">
        <f>IF(ISTEXT(C43),E44,"")</f>
        <v/>
      </c>
      <c r="E9" s="8">
        <f>E45</f>
        <v>0</v>
      </c>
      <c r="F9" s="9">
        <f>IF(ISTEXT(C43),DAYS360(C9,D9)/30,)</f>
        <v>0</v>
      </c>
      <c r="G9" s="9">
        <f t="shared" si="0"/>
        <v>0</v>
      </c>
    </row>
    <row r="10" spans="2:8" ht="15" thickBot="1" x14ac:dyDescent="0.4">
      <c r="B10" s="14" t="str">
        <f>IF(ISTEXT(C51),C51,"")</f>
        <v/>
      </c>
      <c r="C10" s="30" t="str">
        <f>IF(ISTEXT(C51),C52,"")</f>
        <v/>
      </c>
      <c r="D10" s="30" t="str">
        <f>IF(ISTEXT(C51),E52,"")</f>
        <v/>
      </c>
      <c r="E10" s="8">
        <f>E53</f>
        <v>0</v>
      </c>
      <c r="F10" s="9">
        <f>IF(ISTEXT(C51),DAYS360(C10,D10)/30,)</f>
        <v>0</v>
      </c>
      <c r="G10" s="9">
        <f t="shared" si="0"/>
        <v>0</v>
      </c>
    </row>
    <row r="11" spans="2:8" ht="15" thickBot="1" x14ac:dyDescent="0.4">
      <c r="B11" s="14" t="str">
        <f>IF(ISTEXT(C59),C59,"")</f>
        <v/>
      </c>
      <c r="C11" s="7" t="str">
        <f>IF(ISTEXT(C59),C60,"")</f>
        <v/>
      </c>
      <c r="D11" s="7" t="str">
        <f>IF(ISTEXT(C59),E60,"")</f>
        <v/>
      </c>
      <c r="E11" s="8">
        <f>E61</f>
        <v>0</v>
      </c>
      <c r="F11" s="9">
        <f>IF(ISTEXT(C59),DAYS360(C11,D11)/30,)</f>
        <v>0</v>
      </c>
      <c r="G11" s="9">
        <f t="shared" si="0"/>
        <v>0</v>
      </c>
    </row>
    <row r="12" spans="2:8" ht="15" thickBot="1" x14ac:dyDescent="0.4">
      <c r="B12" s="99" t="s">
        <v>41</v>
      </c>
      <c r="C12" s="100"/>
      <c r="D12" s="100"/>
      <c r="E12" s="101"/>
      <c r="F12" s="12">
        <f>SUM(F6:F11)</f>
        <v>151</v>
      </c>
      <c r="G12" s="12">
        <f>SUM(G6:G11)</f>
        <v>151</v>
      </c>
    </row>
    <row r="14" spans="2:8" ht="15" thickBot="1" x14ac:dyDescent="0.4"/>
    <row r="15" spans="2:8" ht="15" thickBot="1" x14ac:dyDescent="0.4">
      <c r="B15" s="96" t="s">
        <v>66</v>
      </c>
      <c r="C15" s="97"/>
      <c r="D15" s="97"/>
      <c r="E15" s="97"/>
      <c r="F15" s="97"/>
      <c r="G15" s="98"/>
    </row>
    <row r="16" spans="2:8" ht="27" customHeight="1" thickBot="1" x14ac:dyDescent="0.4">
      <c r="B16" s="33" t="str">
        <f>B4</f>
        <v>Minimum Qualification - S9</v>
      </c>
      <c r="C16" s="90" t="str">
        <f>C4</f>
        <v xml:space="preserve">A minimum of two (2) years of experience with Health and Human Services systems projects. </v>
      </c>
      <c r="D16" s="91"/>
      <c r="E16" s="91"/>
      <c r="F16" s="91"/>
      <c r="G16" s="92"/>
    </row>
    <row r="17" spans="2:7" ht="15" thickBot="1" x14ac:dyDescent="0.4">
      <c r="B17" s="71" t="s">
        <v>43</v>
      </c>
      <c r="C17" s="75"/>
      <c r="D17" s="75"/>
      <c r="E17" s="72"/>
      <c r="F17" s="71" t="s">
        <v>44</v>
      </c>
      <c r="G17" s="72"/>
    </row>
    <row r="18" spans="2:7" ht="15" thickBot="1" x14ac:dyDescent="0.4">
      <c r="B18" s="20" t="s">
        <v>45</v>
      </c>
      <c r="C18" s="93" t="s">
        <v>71</v>
      </c>
      <c r="D18" s="94"/>
      <c r="E18" s="95"/>
      <c r="F18" s="20" t="s">
        <v>46</v>
      </c>
      <c r="G18" s="18" t="s">
        <v>90</v>
      </c>
    </row>
    <row r="19" spans="2:7" ht="15" thickBot="1" x14ac:dyDescent="0.4">
      <c r="B19" s="20" t="s">
        <v>47</v>
      </c>
      <c r="C19" s="79" t="s">
        <v>70</v>
      </c>
      <c r="D19" s="80"/>
      <c r="E19" s="81"/>
      <c r="F19" s="20" t="s">
        <v>48</v>
      </c>
      <c r="G19" s="41" t="s">
        <v>95</v>
      </c>
    </row>
    <row r="20" spans="2:7" ht="15" thickBot="1" x14ac:dyDescent="0.4">
      <c r="B20" s="20" t="s">
        <v>49</v>
      </c>
      <c r="C20" s="16">
        <v>42095</v>
      </c>
      <c r="D20" s="19" t="s">
        <v>50</v>
      </c>
      <c r="E20" s="16">
        <v>43709</v>
      </c>
      <c r="F20" s="20" t="s">
        <v>51</v>
      </c>
      <c r="G20" s="18" t="s">
        <v>93</v>
      </c>
    </row>
    <row r="21" spans="2:7" ht="15" thickBot="1" x14ac:dyDescent="0.4">
      <c r="B21" s="20" t="s">
        <v>52</v>
      </c>
      <c r="C21" s="35" t="s">
        <v>69</v>
      </c>
      <c r="D21" s="20" t="s">
        <v>53</v>
      </c>
      <c r="E21" s="15">
        <v>1</v>
      </c>
      <c r="F21" s="20" t="s">
        <v>54</v>
      </c>
      <c r="G21" s="38" t="s">
        <v>92</v>
      </c>
    </row>
    <row r="22" spans="2:7" x14ac:dyDescent="0.35">
      <c r="B22" s="73" t="s">
        <v>55</v>
      </c>
      <c r="C22" s="85" t="s">
        <v>104</v>
      </c>
      <c r="D22" s="86"/>
      <c r="E22" s="86"/>
      <c r="F22" s="86"/>
      <c r="G22" s="87"/>
    </row>
    <row r="23" spans="2:7" ht="127.5" customHeight="1" thickBot="1" x14ac:dyDescent="0.4">
      <c r="B23" s="74"/>
      <c r="C23" s="88"/>
      <c r="D23" s="88"/>
      <c r="E23" s="88"/>
      <c r="F23" s="88"/>
      <c r="G23" s="89"/>
    </row>
    <row r="24" spans="2:7" ht="15.75" customHeight="1" thickBot="1" x14ac:dyDescent="0.4">
      <c r="B24" s="82"/>
      <c r="C24" s="83"/>
      <c r="D24" s="83"/>
      <c r="E24" s="83"/>
      <c r="F24" s="83"/>
      <c r="G24" s="84"/>
    </row>
    <row r="25" spans="2:7" ht="15" thickBot="1" x14ac:dyDescent="0.4">
      <c r="B25" s="71" t="s">
        <v>56</v>
      </c>
      <c r="C25" s="75"/>
      <c r="D25" s="75"/>
      <c r="E25" s="72"/>
      <c r="F25" s="71" t="s">
        <v>44</v>
      </c>
      <c r="G25" s="72"/>
    </row>
    <row r="26" spans="2:7" ht="15" thickBot="1" x14ac:dyDescent="0.4">
      <c r="B26" s="20" t="s">
        <v>45</v>
      </c>
      <c r="C26" s="93" t="s">
        <v>71</v>
      </c>
      <c r="D26" s="94"/>
      <c r="E26" s="95"/>
      <c r="F26" s="20" t="s">
        <v>46</v>
      </c>
      <c r="G26" s="18" t="s">
        <v>88</v>
      </c>
    </row>
    <row r="27" spans="2:7" ht="15" thickBot="1" x14ac:dyDescent="0.4">
      <c r="B27" s="20" t="s">
        <v>47</v>
      </c>
      <c r="C27" s="79" t="s">
        <v>70</v>
      </c>
      <c r="D27" s="80"/>
      <c r="E27" s="81"/>
      <c r="F27" s="20" t="s">
        <v>48</v>
      </c>
      <c r="G27" s="18" t="s">
        <v>89</v>
      </c>
    </row>
    <row r="28" spans="2:7" ht="15" thickBot="1" x14ac:dyDescent="0.4">
      <c r="B28" s="20" t="s">
        <v>57</v>
      </c>
      <c r="C28" s="16">
        <v>40087</v>
      </c>
      <c r="D28" s="19" t="s">
        <v>58</v>
      </c>
      <c r="E28" s="16">
        <v>42095</v>
      </c>
      <c r="F28" s="20" t="s">
        <v>51</v>
      </c>
      <c r="G28" s="18" t="s">
        <v>87</v>
      </c>
    </row>
    <row r="29" spans="2:7" ht="15" thickBot="1" x14ac:dyDescent="0.4">
      <c r="B29" s="20" t="s">
        <v>52</v>
      </c>
      <c r="C29" s="43" t="s">
        <v>81</v>
      </c>
      <c r="D29" s="20" t="s">
        <v>53</v>
      </c>
      <c r="E29" s="15">
        <v>1</v>
      </c>
      <c r="F29" s="20" t="s">
        <v>54</v>
      </c>
      <c r="G29" s="36" t="s">
        <v>84</v>
      </c>
    </row>
    <row r="30" spans="2:7" x14ac:dyDescent="0.35">
      <c r="B30" s="73" t="s">
        <v>55</v>
      </c>
      <c r="C30" s="85" t="s">
        <v>103</v>
      </c>
      <c r="D30" s="86"/>
      <c r="E30" s="86"/>
      <c r="F30" s="86"/>
      <c r="G30" s="87"/>
    </row>
    <row r="31" spans="2:7" ht="178" customHeight="1" thickBot="1" x14ac:dyDescent="0.4">
      <c r="B31" s="74"/>
      <c r="C31" s="88"/>
      <c r="D31" s="88"/>
      <c r="E31" s="88"/>
      <c r="F31" s="88"/>
      <c r="G31" s="89"/>
    </row>
    <row r="32" spans="2:7" ht="15" thickBot="1" x14ac:dyDescent="0.4">
      <c r="B32" s="82"/>
      <c r="C32" s="83"/>
      <c r="D32" s="83"/>
      <c r="E32" s="83"/>
      <c r="F32" s="83"/>
      <c r="G32" s="84"/>
    </row>
    <row r="33" spans="2:7" ht="15" thickBot="1" x14ac:dyDescent="0.4">
      <c r="B33" s="71" t="s">
        <v>59</v>
      </c>
      <c r="C33" s="75"/>
      <c r="D33" s="75"/>
      <c r="E33" s="72"/>
      <c r="F33" s="71" t="s">
        <v>44</v>
      </c>
      <c r="G33" s="72"/>
    </row>
    <row r="34" spans="2:7" ht="15" thickBot="1" x14ac:dyDescent="0.4">
      <c r="B34" s="20" t="s">
        <v>45</v>
      </c>
      <c r="C34" s="76" t="s">
        <v>76</v>
      </c>
      <c r="D34" s="77"/>
      <c r="E34" s="78"/>
      <c r="F34" s="20" t="s">
        <v>46</v>
      </c>
      <c r="G34" s="37" t="s">
        <v>90</v>
      </c>
    </row>
    <row r="35" spans="2:7" ht="15" thickBot="1" x14ac:dyDescent="0.4">
      <c r="B35" s="20" t="s">
        <v>47</v>
      </c>
      <c r="C35" s="79" t="s">
        <v>78</v>
      </c>
      <c r="D35" s="80"/>
      <c r="E35" s="81"/>
      <c r="F35" s="20" t="s">
        <v>48</v>
      </c>
      <c r="G35" s="41" t="s">
        <v>91</v>
      </c>
    </row>
    <row r="36" spans="2:7" ht="15" thickBot="1" x14ac:dyDescent="0.4">
      <c r="B36" s="20" t="s">
        <v>49</v>
      </c>
      <c r="C36" s="16">
        <v>44197</v>
      </c>
      <c r="D36" s="19" t="s">
        <v>58</v>
      </c>
      <c r="E36" s="16">
        <v>45170</v>
      </c>
      <c r="F36" s="20" t="s">
        <v>51</v>
      </c>
      <c r="G36" s="18" t="s">
        <v>93</v>
      </c>
    </row>
    <row r="37" spans="2:7" ht="50.5" thickBot="1" x14ac:dyDescent="0.4">
      <c r="B37" s="20" t="s">
        <v>52</v>
      </c>
      <c r="C37" s="42" t="s">
        <v>82</v>
      </c>
      <c r="D37" s="20" t="s">
        <v>53</v>
      </c>
      <c r="E37" s="15">
        <v>1</v>
      </c>
      <c r="F37" s="20" t="s">
        <v>54</v>
      </c>
      <c r="G37" s="38" t="s">
        <v>92</v>
      </c>
    </row>
    <row r="38" spans="2:7" x14ac:dyDescent="0.35">
      <c r="B38" s="73" t="s">
        <v>55</v>
      </c>
      <c r="C38" s="85" t="s">
        <v>96</v>
      </c>
      <c r="D38" s="86"/>
      <c r="E38" s="86"/>
      <c r="F38" s="86"/>
      <c r="G38" s="87"/>
    </row>
    <row r="39" spans="2:7" ht="133.5" customHeight="1" thickBot="1" x14ac:dyDescent="0.4">
      <c r="B39" s="74"/>
      <c r="C39" s="88"/>
      <c r="D39" s="88"/>
      <c r="E39" s="88"/>
      <c r="F39" s="88"/>
      <c r="G39" s="89"/>
    </row>
    <row r="40" spans="2:7" ht="15" thickBot="1" x14ac:dyDescent="0.4">
      <c r="B40" s="82"/>
      <c r="C40" s="83"/>
      <c r="D40" s="83"/>
      <c r="E40" s="83"/>
      <c r="F40" s="83"/>
      <c r="G40" s="84"/>
    </row>
    <row r="41" spans="2:7" ht="15" thickBot="1" x14ac:dyDescent="0.4">
      <c r="B41" s="71" t="s">
        <v>60</v>
      </c>
      <c r="C41" s="75"/>
      <c r="D41" s="75"/>
      <c r="E41" s="72"/>
      <c r="F41" s="71" t="s">
        <v>44</v>
      </c>
      <c r="G41" s="72"/>
    </row>
    <row r="42" spans="2:7" ht="15" thickBot="1" x14ac:dyDescent="0.4">
      <c r="B42" s="20" t="s">
        <v>45</v>
      </c>
      <c r="C42" s="76"/>
      <c r="D42" s="77"/>
      <c r="E42" s="78"/>
      <c r="F42" s="20" t="s">
        <v>46</v>
      </c>
      <c r="G42" s="18"/>
    </row>
    <row r="43" spans="2:7" ht="15" thickBot="1" x14ac:dyDescent="0.4">
      <c r="B43" s="20" t="s">
        <v>47</v>
      </c>
      <c r="C43" s="79"/>
      <c r="D43" s="80"/>
      <c r="E43" s="81"/>
      <c r="F43" s="20" t="s">
        <v>48</v>
      </c>
      <c r="G43" s="18"/>
    </row>
    <row r="44" spans="2:7" ht="15" thickBot="1" x14ac:dyDescent="0.4">
      <c r="B44" s="20" t="s">
        <v>49</v>
      </c>
      <c r="C44" s="16"/>
      <c r="D44" s="19" t="s">
        <v>58</v>
      </c>
      <c r="E44" s="16"/>
      <c r="F44" s="20" t="s">
        <v>51</v>
      </c>
      <c r="G44" s="18"/>
    </row>
    <row r="45" spans="2:7" ht="15" thickBot="1" x14ac:dyDescent="0.4">
      <c r="B45" s="20" t="s">
        <v>52</v>
      </c>
      <c r="C45" s="17"/>
      <c r="D45" s="20" t="s">
        <v>53</v>
      </c>
      <c r="E45" s="15"/>
      <c r="F45" s="20" t="s">
        <v>54</v>
      </c>
      <c r="G45" s="18"/>
    </row>
    <row r="46" spans="2:7" x14ac:dyDescent="0.35">
      <c r="B46" s="73" t="s">
        <v>55</v>
      </c>
      <c r="C46" s="85"/>
      <c r="D46" s="86"/>
      <c r="E46" s="86"/>
      <c r="F46" s="86"/>
      <c r="G46" s="87"/>
    </row>
    <row r="47" spans="2:7" ht="139.5" customHeight="1" thickBot="1" x14ac:dyDescent="0.4">
      <c r="B47" s="74"/>
      <c r="C47" s="88"/>
      <c r="D47" s="88"/>
      <c r="E47" s="88"/>
      <c r="F47" s="88"/>
      <c r="G47" s="89"/>
    </row>
    <row r="48" spans="2:7" ht="15" thickBot="1" x14ac:dyDescent="0.4">
      <c r="B48" s="82"/>
      <c r="C48" s="83"/>
      <c r="D48" s="83"/>
      <c r="E48" s="83"/>
      <c r="F48" s="83"/>
      <c r="G48" s="84"/>
    </row>
    <row r="49" spans="2:7" ht="15" thickBot="1" x14ac:dyDescent="0.4">
      <c r="B49" s="71" t="s">
        <v>61</v>
      </c>
      <c r="C49" s="75"/>
      <c r="D49" s="75"/>
      <c r="E49" s="72"/>
      <c r="F49" s="71" t="s">
        <v>44</v>
      </c>
      <c r="G49" s="72"/>
    </row>
    <row r="50" spans="2:7" ht="15" thickBot="1" x14ac:dyDescent="0.4">
      <c r="B50" s="20" t="s">
        <v>45</v>
      </c>
      <c r="C50" s="76"/>
      <c r="D50" s="77"/>
      <c r="E50" s="78"/>
      <c r="F50" s="20" t="s">
        <v>46</v>
      </c>
      <c r="G50" s="18"/>
    </row>
    <row r="51" spans="2:7" ht="15" thickBot="1" x14ac:dyDescent="0.4">
      <c r="B51" s="20" t="s">
        <v>47</v>
      </c>
      <c r="C51" s="79"/>
      <c r="D51" s="80"/>
      <c r="E51" s="81"/>
      <c r="F51" s="20" t="s">
        <v>48</v>
      </c>
      <c r="G51" s="18"/>
    </row>
    <row r="52" spans="2:7" ht="15" thickBot="1" x14ac:dyDescent="0.4">
      <c r="B52" s="20" t="s">
        <v>49</v>
      </c>
      <c r="C52" s="16"/>
      <c r="D52" s="19" t="s">
        <v>58</v>
      </c>
      <c r="E52" s="16"/>
      <c r="F52" s="20" t="s">
        <v>51</v>
      </c>
      <c r="G52" s="18"/>
    </row>
    <row r="53" spans="2:7" ht="15" thickBot="1" x14ac:dyDescent="0.4">
      <c r="B53" s="20" t="s">
        <v>52</v>
      </c>
      <c r="C53" s="17"/>
      <c r="D53" s="20" t="s">
        <v>53</v>
      </c>
      <c r="E53" s="15"/>
      <c r="F53" s="20" t="s">
        <v>54</v>
      </c>
      <c r="G53" s="18"/>
    </row>
    <row r="54" spans="2:7" x14ac:dyDescent="0.35">
      <c r="B54" s="73" t="s">
        <v>55</v>
      </c>
      <c r="C54" s="86"/>
      <c r="D54" s="86"/>
      <c r="E54" s="86"/>
      <c r="F54" s="86"/>
      <c r="G54" s="87"/>
    </row>
    <row r="55" spans="2:7" ht="51.75" customHeight="1" thickBot="1" x14ac:dyDescent="0.4">
      <c r="B55" s="74"/>
      <c r="C55" s="88"/>
      <c r="D55" s="88"/>
      <c r="E55" s="88"/>
      <c r="F55" s="88"/>
      <c r="G55" s="89"/>
    </row>
    <row r="56" spans="2:7" ht="15" thickBot="1" x14ac:dyDescent="0.4">
      <c r="B56" s="82"/>
      <c r="C56" s="83"/>
      <c r="D56" s="83"/>
      <c r="E56" s="83"/>
      <c r="F56" s="83"/>
      <c r="G56" s="84"/>
    </row>
    <row r="57" spans="2:7" ht="15" thickBot="1" x14ac:dyDescent="0.4">
      <c r="B57" s="71" t="s">
        <v>62</v>
      </c>
      <c r="C57" s="75"/>
      <c r="D57" s="75"/>
      <c r="E57" s="72"/>
      <c r="F57" s="71" t="s">
        <v>44</v>
      </c>
      <c r="G57" s="72"/>
    </row>
    <row r="58" spans="2:7" ht="15" thickBot="1" x14ac:dyDescent="0.4">
      <c r="B58" s="20" t="s">
        <v>45</v>
      </c>
      <c r="C58" s="76"/>
      <c r="D58" s="77"/>
      <c r="E58" s="78"/>
      <c r="F58" s="20" t="s">
        <v>46</v>
      </c>
      <c r="G58" s="18"/>
    </row>
    <row r="59" spans="2:7" ht="15" thickBot="1" x14ac:dyDescent="0.4">
      <c r="B59" s="20" t="s">
        <v>47</v>
      </c>
      <c r="C59" s="79"/>
      <c r="D59" s="80"/>
      <c r="E59" s="81"/>
      <c r="F59" s="20" t="s">
        <v>48</v>
      </c>
      <c r="G59" s="18"/>
    </row>
    <row r="60" spans="2:7" ht="15" thickBot="1" x14ac:dyDescent="0.4">
      <c r="B60" s="20" t="s">
        <v>49</v>
      </c>
      <c r="C60" s="16"/>
      <c r="D60" s="19" t="s">
        <v>58</v>
      </c>
      <c r="E60" s="16"/>
      <c r="F60" s="20" t="s">
        <v>51</v>
      </c>
      <c r="G60" s="18"/>
    </row>
    <row r="61" spans="2:7" ht="15" thickBot="1" x14ac:dyDescent="0.4">
      <c r="B61" s="20" t="s">
        <v>52</v>
      </c>
      <c r="C61" s="17"/>
      <c r="D61" s="20" t="s">
        <v>53</v>
      </c>
      <c r="E61" s="15"/>
      <c r="F61" s="20" t="s">
        <v>54</v>
      </c>
      <c r="G61" s="18"/>
    </row>
    <row r="62" spans="2:7" x14ac:dyDescent="0.35">
      <c r="B62" s="73" t="s">
        <v>55</v>
      </c>
      <c r="C62" s="86"/>
      <c r="D62" s="86"/>
      <c r="E62" s="86"/>
      <c r="F62" s="86"/>
      <c r="G62" s="87"/>
    </row>
    <row r="63" spans="2:7" ht="51.75" customHeight="1" thickBot="1" x14ac:dyDescent="0.4">
      <c r="B63" s="74"/>
      <c r="C63" s="88"/>
      <c r="D63" s="88"/>
      <c r="E63" s="88"/>
      <c r="F63" s="88"/>
      <c r="G63" s="89"/>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9" r:id="rId1" xr:uid="{DB984F8F-6D0E-4A95-A4CA-029A0BB5EA77}"/>
  </hyperlinks>
  <pageMargins left="0.25" right="0.25" top="0.25" bottom="0.5" header="0.3" footer="0.3"/>
  <pageSetup scale="64" fitToHeight="5"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07F886295FD50240A51205FADCF73148" ma:contentTypeVersion="3" ma:contentTypeDescription="Create a new document." ma:contentTypeScope="" ma:versionID="d723d2944177a3e679142524ab19b624">
  <xsd:schema xmlns:xsd="http://www.w3.org/2001/XMLSchema" xmlns:xs="http://www.w3.org/2001/XMLSchema" xmlns:p="http://schemas.microsoft.com/office/2006/metadata/properties" xmlns:ns2="500343c0-af67-4d55-b6f3-a7838e163d14" xmlns:ns3="3c52f3de-f6ea-4171-9f59-d185ac51bd8c" targetNamespace="http://schemas.microsoft.com/office/2006/metadata/properties" ma:root="true" ma:fieldsID="9e0a1e31ded1f46a996e91767901b4fc" ns2:_="" ns3:_="">
    <xsd:import namespace="500343c0-af67-4d55-b6f3-a7838e163d14"/>
    <xsd:import namespace="3c52f3de-f6ea-4171-9f59-d185ac51bd8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c52f3de-f6ea-4171-9f59-d185ac51bd8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W3A6JUTVPN6F-1912509297-128</_dlc_DocId>
    <_dlc_DocIdUrl xmlns="500343c0-af67-4d55-b6f3-a7838e163d14">
      <Url>https://osicagov.sharepoint.com/sites/CalSAWS_Procurement/_layouts/15/DocIdRedir.aspx?ID=W3A6JUTVPN6F-1912509297-128</Url>
      <Description>W3A6JUTVPN6F-1912509297-128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5bce90d6-5a2c-47e0-8337-aac7acda0e97" ContentTypeId="0x0101" PreviousValue="false" LastSyncTimeStamp="2017-02-08T00:21:31.923Z"/>
</file>

<file path=customXml/itemProps1.xml><?xml version="1.0" encoding="utf-8"?>
<ds:datastoreItem xmlns:ds="http://schemas.openxmlformats.org/officeDocument/2006/customXml" ds:itemID="{202B6309-9A1C-403A-981F-4CF4A0EF1E14}">
  <ds:schemaRefs>
    <ds:schemaRef ds:uri="http://schemas.microsoft.com/sharepoint/events"/>
  </ds:schemaRefs>
</ds:datastoreItem>
</file>

<file path=customXml/itemProps2.xml><?xml version="1.0" encoding="utf-8"?>
<ds:datastoreItem xmlns:ds="http://schemas.openxmlformats.org/officeDocument/2006/customXml" ds:itemID="{536ABA9A-E9AE-4122-B0E6-A7E17DC5A60A}"/>
</file>

<file path=customXml/itemProps3.xml><?xml version="1.0" encoding="utf-8"?>
<ds:datastoreItem xmlns:ds="http://schemas.openxmlformats.org/officeDocument/2006/customXml" ds:itemID="{066D037B-A836-48C9-8FBB-09C11E000B30}">
  <ds:schemaRefs>
    <ds:schemaRef ds:uri="http://schemas.microsoft.com/office/2006/metadata/properties"/>
    <ds:schemaRef ds:uri="http://schemas.microsoft.com/office/infopath/2007/PartnerControls"/>
    <ds:schemaRef ds:uri="500343c0-af67-4d55-b6f3-a7838e163d14"/>
  </ds:schemaRefs>
</ds:datastoreItem>
</file>

<file path=customXml/itemProps4.xml><?xml version="1.0" encoding="utf-8"?>
<ds:datastoreItem xmlns:ds="http://schemas.openxmlformats.org/officeDocument/2006/customXml" ds:itemID="{3BB5A778-49C7-4E92-8018-215E30459205}">
  <ds:schemaRefs>
    <ds:schemaRef ds:uri="http://schemas.microsoft.com/sharepoint/v3/contenttype/forms"/>
  </ds:schemaRefs>
</ds:datastoreItem>
</file>

<file path=customXml/itemProps5.xml><?xml version="1.0" encoding="utf-8"?>
<ds:datastoreItem xmlns:ds="http://schemas.openxmlformats.org/officeDocument/2006/customXml" ds:itemID="{0B36D6B5-D6D6-4FF0-A564-878A140127FD}">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Form Instructions</vt:lpstr>
      <vt:lpstr>Summary</vt:lpstr>
      <vt:lpstr>S7</vt:lpstr>
      <vt:lpstr>S8</vt:lpstr>
      <vt:lpstr>S9</vt:lpstr>
      <vt:lpstr>'Form Instructions'!Print_Area</vt:lpstr>
      <vt:lpstr>'S7'!Print_Area</vt:lpstr>
      <vt:lpstr>'S8'!Print_Area</vt:lpstr>
      <vt:lpstr>'S9'!Print_Area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2025-06-24T21:35:10Z</dcterms:created>
  <dcterms:modified xsi:type="dcterms:W3CDTF">2026-03-03T00:25:18Z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0x01010007F886295FD50240A51205FADCF73148</vt:lpwstr>
  </property>
  <property fmtid="{D5CDD505-2E9C-101B-9397-08002B2CF9AE}" pid="3" name="_dlc_DocIdItemGuid">
    <vt:lpwstr>cf66443b-aff2-40b1-a663-c4cddd5e3bc8</vt:lpwstr>
  </property>
  <property fmtid="{D5CDD505-2E9C-101B-9397-08002B2CF9AE}" pid="4" name="_ExtendedDescription">
    <vt:lpwstr/>
  </property>
</Properties>
</file>